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0FB31D1D-9C0A-450E-93A1-89245284CB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I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Y25" i="2"/>
  <c r="X25" i="2"/>
  <c r="X26" i="2" s="1"/>
  <c r="W25" i="2"/>
  <c r="V25" i="2"/>
  <c r="U25" i="2"/>
  <c r="T25" i="2"/>
  <c r="S25" i="2"/>
  <c r="R25" i="2"/>
  <c r="Q25" i="2"/>
  <c r="P25" i="2"/>
  <c r="P26" i="2" s="1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Z13" i="2" s="1"/>
  <c r="W13" i="2"/>
  <c r="V13" i="2"/>
  <c r="U13" i="2"/>
  <c r="U26" i="2" s="1"/>
  <c r="U45" i="2" s="1"/>
  <c r="T13" i="2"/>
  <c r="T26" i="2" s="1"/>
  <c r="T45" i="2" s="1"/>
  <c r="S13" i="2"/>
  <c r="R13" i="2"/>
  <c r="Q13" i="2"/>
  <c r="Q26" i="2" s="1"/>
  <c r="Q45" i="2" s="1"/>
  <c r="P13" i="2"/>
  <c r="O13" i="2"/>
  <c r="N13" i="2"/>
  <c r="M13" i="2"/>
  <c r="M26" i="2" s="1"/>
  <c r="L13" i="2"/>
  <c r="L26" i="2" s="1"/>
  <c r="L45" i="2" s="1"/>
  <c r="K13" i="2"/>
  <c r="J13" i="2"/>
  <c r="I13" i="2"/>
  <c r="I26" i="2" s="1"/>
  <c r="I45" i="2" s="1"/>
  <c r="H13" i="2"/>
  <c r="H26" i="2" s="1"/>
  <c r="G13" i="2"/>
  <c r="F13" i="2"/>
  <c r="E13" i="2"/>
  <c r="E26" i="2" s="1"/>
  <c r="E45" i="2" s="1"/>
  <c r="D13" i="2"/>
  <c r="D26" i="2" s="1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V44" i="3"/>
  <c r="U44" i="3"/>
  <c r="N44" i="3"/>
  <c r="M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W44" i="3" s="1"/>
  <c r="V37" i="3"/>
  <c r="U37" i="3"/>
  <c r="T37" i="3"/>
  <c r="T44" i="3" s="1"/>
  <c r="T45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D44" i="3" s="1"/>
  <c r="C37" i="3"/>
  <c r="C44" i="3" s="1"/>
  <c r="T26" i="3"/>
  <c r="I26" i="3"/>
  <c r="H26" i="3"/>
  <c r="AA25" i="3"/>
  <c r="Y25" i="3"/>
  <c r="Y26" i="3" s="1"/>
  <c r="Y45" i="3" s="1"/>
  <c r="X25" i="3"/>
  <c r="W25" i="3"/>
  <c r="V25" i="3"/>
  <c r="U25" i="3"/>
  <c r="T25" i="3"/>
  <c r="S25" i="3"/>
  <c r="R25" i="3"/>
  <c r="Q25" i="3"/>
  <c r="Q26" i="3" s="1"/>
  <c r="Q45" i="3" s="1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D26" i="3" s="1"/>
  <c r="C25" i="3"/>
  <c r="AA13" i="3"/>
  <c r="AA26" i="3" s="1"/>
  <c r="Z13" i="3"/>
  <c r="Y13" i="3"/>
  <c r="X13" i="3"/>
  <c r="X26" i="3" s="1"/>
  <c r="W13" i="3"/>
  <c r="W26" i="3" s="1"/>
  <c r="W45" i="3" s="1"/>
  <c r="V13" i="3"/>
  <c r="U13" i="3"/>
  <c r="T13" i="3"/>
  <c r="S13" i="3"/>
  <c r="S26" i="3" s="1"/>
  <c r="S45" i="3" s="1"/>
  <c r="R13" i="3"/>
  <c r="Q13" i="3"/>
  <c r="P13" i="3"/>
  <c r="P26" i="3" s="1"/>
  <c r="O13" i="3"/>
  <c r="O26" i="3" s="1"/>
  <c r="O45" i="3" s="1"/>
  <c r="N13" i="3"/>
  <c r="M13" i="3"/>
  <c r="L13" i="3"/>
  <c r="L26" i="3" s="1"/>
  <c r="L45" i="3" s="1"/>
  <c r="K13" i="3"/>
  <c r="K26" i="3" s="1"/>
  <c r="K45" i="3" s="1"/>
  <c r="J13" i="3"/>
  <c r="I13" i="3"/>
  <c r="H13" i="3"/>
  <c r="G13" i="3"/>
  <c r="G26" i="3" s="1"/>
  <c r="G45" i="3" s="1"/>
  <c r="F13" i="3"/>
  <c r="E13" i="3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I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L26" i="4" s="1"/>
  <c r="L45" i="4" s="1"/>
  <c r="K25" i="4"/>
  <c r="J25" i="4"/>
  <c r="I25" i="4"/>
  <c r="H25" i="4"/>
  <c r="G25" i="4"/>
  <c r="F25" i="4"/>
  <c r="E25" i="4"/>
  <c r="D25" i="4"/>
  <c r="D26" i="4" s="1"/>
  <c r="D45" i="4" s="1"/>
  <c r="C25" i="4"/>
  <c r="AA13" i="4"/>
  <c r="Y13" i="4"/>
  <c r="X13" i="4"/>
  <c r="X26" i="4" s="1"/>
  <c r="W13" i="4"/>
  <c r="V13" i="4"/>
  <c r="V26" i="4" s="1"/>
  <c r="U13" i="4"/>
  <c r="U26" i="4" s="1"/>
  <c r="U45" i="4" s="1"/>
  <c r="T13" i="4"/>
  <c r="T26" i="4" s="1"/>
  <c r="S13" i="4"/>
  <c r="R13" i="4"/>
  <c r="Q13" i="4"/>
  <c r="Q26" i="4" s="1"/>
  <c r="P13" i="4"/>
  <c r="P26" i="4" s="1"/>
  <c r="P45" i="4" s="1"/>
  <c r="O13" i="4"/>
  <c r="N13" i="4"/>
  <c r="N26" i="4" s="1"/>
  <c r="M13" i="4"/>
  <c r="M26" i="4" s="1"/>
  <c r="L13" i="4"/>
  <c r="K13" i="4"/>
  <c r="J13" i="4"/>
  <c r="I13" i="4"/>
  <c r="I26" i="4" s="1"/>
  <c r="I45" i="4" s="1"/>
  <c r="H13" i="4"/>
  <c r="H26" i="4" s="1"/>
  <c r="H45" i="4" s="1"/>
  <c r="G13" i="4"/>
  <c r="F13" i="4"/>
  <c r="F26" i="4" s="1"/>
  <c r="E13" i="4"/>
  <c r="E26" i="4" s="1"/>
  <c r="D13" i="4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V44" i="5"/>
  <c r="N44" i="5"/>
  <c r="M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T26" i="5"/>
  <c r="D26" i="5"/>
  <c r="D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W13" i="5"/>
  <c r="W26" i="5" s="1"/>
  <c r="V13" i="5"/>
  <c r="V26" i="5" s="1"/>
  <c r="U13" i="5"/>
  <c r="U26" i="5" s="1"/>
  <c r="T13" i="5"/>
  <c r="S13" i="5"/>
  <c r="S26" i="5" s="1"/>
  <c r="R13" i="5"/>
  <c r="R26" i="5" s="1"/>
  <c r="Q13" i="5"/>
  <c r="Q26" i="5" s="1"/>
  <c r="P13" i="5"/>
  <c r="O13" i="5"/>
  <c r="O26" i="5" s="1"/>
  <c r="N13" i="5"/>
  <c r="N26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G13" i="5"/>
  <c r="G26" i="5" s="1"/>
  <c r="G45" i="5" s="1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Q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T37" i="6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AA25" i="6"/>
  <c r="Y25" i="6"/>
  <c r="X25" i="6"/>
  <c r="X26" i="6" s="1"/>
  <c r="W25" i="6"/>
  <c r="V25" i="6"/>
  <c r="U25" i="6"/>
  <c r="T25" i="6"/>
  <c r="T26" i="6" s="1"/>
  <c r="T45" i="6" s="1"/>
  <c r="S25" i="6"/>
  <c r="R25" i="6"/>
  <c r="Q25" i="6"/>
  <c r="P25" i="6"/>
  <c r="O25" i="6"/>
  <c r="N25" i="6"/>
  <c r="M25" i="6"/>
  <c r="L25" i="6"/>
  <c r="L26" i="6" s="1"/>
  <c r="K25" i="6"/>
  <c r="J25" i="6"/>
  <c r="I25" i="6"/>
  <c r="H25" i="6"/>
  <c r="G25" i="6"/>
  <c r="F25" i="6"/>
  <c r="E25" i="6"/>
  <c r="D25" i="6"/>
  <c r="D26" i="6" s="1"/>
  <c r="D45" i="6" s="1"/>
  <c r="C25" i="6"/>
  <c r="AA13" i="6"/>
  <c r="Y13" i="6"/>
  <c r="Y26" i="6" s="1"/>
  <c r="Y45" i="6" s="1"/>
  <c r="X13" i="6"/>
  <c r="Z13" i="6" s="1"/>
  <c r="W13" i="6"/>
  <c r="W26" i="6" s="1"/>
  <c r="V13" i="6"/>
  <c r="V26" i="6" s="1"/>
  <c r="U13" i="6"/>
  <c r="U26" i="6" s="1"/>
  <c r="T13" i="6"/>
  <c r="S13" i="6"/>
  <c r="R13" i="6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K13" i="6"/>
  <c r="J13" i="6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M44" i="7"/>
  <c r="M45" i="7" s="1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Z13" i="7"/>
  <c r="Y13" i="7"/>
  <c r="X13" i="7"/>
  <c r="W13" i="7"/>
  <c r="W26" i="7" s="1"/>
  <c r="V13" i="7"/>
  <c r="U13" i="7"/>
  <c r="U26" i="7" s="1"/>
  <c r="T13" i="7"/>
  <c r="T26" i="7" s="1"/>
  <c r="S13" i="7"/>
  <c r="S26" i="7" s="1"/>
  <c r="R13" i="7"/>
  <c r="Q13" i="7"/>
  <c r="Q26" i="7" s="1"/>
  <c r="Q45" i="7" s="1"/>
  <c r="P13" i="7"/>
  <c r="O13" i="7"/>
  <c r="O26" i="7" s="1"/>
  <c r="N13" i="7"/>
  <c r="M13" i="7"/>
  <c r="M26" i="7" s="1"/>
  <c r="L13" i="7"/>
  <c r="L26" i="7" s="1"/>
  <c r="K13" i="7"/>
  <c r="K26" i="7" s="1"/>
  <c r="K45" i="7" s="1"/>
  <c r="J13" i="7"/>
  <c r="I13" i="7"/>
  <c r="H13" i="7"/>
  <c r="G13" i="7"/>
  <c r="G26" i="7" s="1"/>
  <c r="F13" i="7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M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O26" i="8" s="1"/>
  <c r="N25" i="8"/>
  <c r="M25" i="8"/>
  <c r="L25" i="8"/>
  <c r="K25" i="8"/>
  <c r="K26" i="8" s="1"/>
  <c r="K45" i="8" s="1"/>
  <c r="J25" i="8"/>
  <c r="I25" i="8"/>
  <c r="H25" i="8"/>
  <c r="G25" i="8"/>
  <c r="F25" i="8"/>
  <c r="E25" i="8"/>
  <c r="D25" i="8"/>
  <c r="C25" i="8"/>
  <c r="C26" i="8" s="1"/>
  <c r="C45" i="8" s="1"/>
  <c r="AA13" i="8"/>
  <c r="AA26" i="8" s="1"/>
  <c r="AA45" i="8" s="1"/>
  <c r="Y13" i="8"/>
  <c r="Y26" i="8" s="1"/>
  <c r="X13" i="8"/>
  <c r="Z13" i="8" s="1"/>
  <c r="W13" i="8"/>
  <c r="W26" i="8" s="1"/>
  <c r="V13" i="8"/>
  <c r="U13" i="8"/>
  <c r="U26" i="8" s="1"/>
  <c r="T13" i="8"/>
  <c r="T26" i="8" s="1"/>
  <c r="T45" i="8" s="1"/>
  <c r="S13" i="8"/>
  <c r="R13" i="8"/>
  <c r="R26" i="8" s="1"/>
  <c r="R45" i="8" s="1"/>
  <c r="Q13" i="8"/>
  <c r="Q26" i="8" s="1"/>
  <c r="P13" i="8"/>
  <c r="O13" i="8"/>
  <c r="N13" i="8"/>
  <c r="M13" i="8"/>
  <c r="M26" i="8" s="1"/>
  <c r="L13" i="8"/>
  <c r="K13" i="8"/>
  <c r="J13" i="8"/>
  <c r="J26" i="8" s="1"/>
  <c r="J45" i="8" s="1"/>
  <c r="I13" i="8"/>
  <c r="I26" i="8" s="1"/>
  <c r="H13" i="8"/>
  <c r="H26" i="8" s="1"/>
  <c r="H45" i="8" s="1"/>
  <c r="G13" i="8"/>
  <c r="G26" i="8" s="1"/>
  <c r="F13" i="8"/>
  <c r="E13" i="8"/>
  <c r="E26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P44" i="9"/>
  <c r="AA43" i="9"/>
  <c r="Y43" i="9"/>
  <c r="X43" i="9"/>
  <c r="W43" i="9"/>
  <c r="V43" i="9"/>
  <c r="U43" i="9"/>
  <c r="U44" i="9" s="1"/>
  <c r="T43" i="9"/>
  <c r="S43" i="9"/>
  <c r="R43" i="9"/>
  <c r="Q43" i="9"/>
  <c r="P43" i="9"/>
  <c r="O43" i="9"/>
  <c r="N43" i="9"/>
  <c r="N44" i="9" s="1"/>
  <c r="M43" i="9"/>
  <c r="L43" i="9"/>
  <c r="K43" i="9"/>
  <c r="J43" i="9"/>
  <c r="I43" i="9"/>
  <c r="H43" i="9"/>
  <c r="G43" i="9"/>
  <c r="F43" i="9"/>
  <c r="F44" i="9" s="1"/>
  <c r="E43" i="9"/>
  <c r="E44" i="9" s="1"/>
  <c r="D43" i="9"/>
  <c r="C43" i="9"/>
  <c r="AA37" i="9"/>
  <c r="AA44" i="9" s="1"/>
  <c r="Y37" i="9"/>
  <c r="X37" i="9"/>
  <c r="Z37" i="9" s="1"/>
  <c r="W37" i="9"/>
  <c r="W44" i="9" s="1"/>
  <c r="V37" i="9"/>
  <c r="U37" i="9"/>
  <c r="T37" i="9"/>
  <c r="S37" i="9"/>
  <c r="S44" i="9" s="1"/>
  <c r="R37" i="9"/>
  <c r="Q37" i="9"/>
  <c r="P37" i="9"/>
  <c r="O37" i="9"/>
  <c r="O44" i="9" s="1"/>
  <c r="N37" i="9"/>
  <c r="M37" i="9"/>
  <c r="M44" i="9" s="1"/>
  <c r="L37" i="9"/>
  <c r="L44" i="9" s="1"/>
  <c r="K37" i="9"/>
  <c r="K44" i="9" s="1"/>
  <c r="J37" i="9"/>
  <c r="I37" i="9"/>
  <c r="H37" i="9"/>
  <c r="H44" i="9" s="1"/>
  <c r="G37" i="9"/>
  <c r="G44" i="9" s="1"/>
  <c r="F37" i="9"/>
  <c r="E37" i="9"/>
  <c r="D37" i="9"/>
  <c r="D44" i="9" s="1"/>
  <c r="C37" i="9"/>
  <c r="C44" i="9" s="1"/>
  <c r="S26" i="9"/>
  <c r="Q26" i="9"/>
  <c r="E26" i="9"/>
  <c r="E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U13" i="9"/>
  <c r="U26" i="9" s="1"/>
  <c r="T13" i="9"/>
  <c r="T26" i="9" s="1"/>
  <c r="S13" i="9"/>
  <c r="R13" i="9"/>
  <c r="R26" i="9" s="1"/>
  <c r="Q13" i="9"/>
  <c r="P13" i="9"/>
  <c r="P26" i="9" s="1"/>
  <c r="P45" i="9" s="1"/>
  <c r="O13" i="9"/>
  <c r="O26" i="9" s="1"/>
  <c r="N13" i="9"/>
  <c r="M13" i="9"/>
  <c r="M26" i="9" s="1"/>
  <c r="L13" i="9"/>
  <c r="L26" i="9" s="1"/>
  <c r="K13" i="9"/>
  <c r="K26" i="9" s="1"/>
  <c r="J13" i="9"/>
  <c r="J26" i="9" s="1"/>
  <c r="I13" i="9"/>
  <c r="I26" i="9" s="1"/>
  <c r="H13" i="9"/>
  <c r="G13" i="9"/>
  <c r="G26" i="9" s="1"/>
  <c r="F13" i="9"/>
  <c r="E13" i="9"/>
  <c r="D13" i="9"/>
  <c r="D26" i="9" s="1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Z43" i="1" s="1"/>
  <c r="X43" i="1"/>
  <c r="W43" i="1"/>
  <c r="V43" i="1"/>
  <c r="U43" i="1"/>
  <c r="T43" i="1"/>
  <c r="S43" i="1"/>
  <c r="R43" i="1"/>
  <c r="Q43" i="1"/>
  <c r="Q44" i="1" s="1"/>
  <c r="P43" i="1"/>
  <c r="O43" i="1"/>
  <c r="N43" i="1"/>
  <c r="M43" i="1"/>
  <c r="M44" i="1" s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Z37" i="1"/>
  <c r="Y37" i="1"/>
  <c r="X37" i="1"/>
  <c r="X44" i="1" s="1"/>
  <c r="W37" i="1"/>
  <c r="W44" i="1" s="1"/>
  <c r="V37" i="1"/>
  <c r="V44" i="1" s="1"/>
  <c r="U37" i="1"/>
  <c r="T37" i="1"/>
  <c r="S37" i="1"/>
  <c r="S44" i="1" s="1"/>
  <c r="R37" i="1"/>
  <c r="R44" i="1" s="1"/>
  <c r="Q37" i="1"/>
  <c r="P37" i="1"/>
  <c r="O37" i="1"/>
  <c r="O44" i="1" s="1"/>
  <c r="N37" i="1"/>
  <c r="N44" i="1" s="1"/>
  <c r="M37" i="1"/>
  <c r="L37" i="1"/>
  <c r="K37" i="1"/>
  <c r="K44" i="1" s="1"/>
  <c r="J37" i="1"/>
  <c r="J44" i="1" s="1"/>
  <c r="I37" i="1"/>
  <c r="H37" i="1"/>
  <c r="G37" i="1"/>
  <c r="G44" i="1" s="1"/>
  <c r="F37" i="1"/>
  <c r="F44" i="1" s="1"/>
  <c r="E37" i="1"/>
  <c r="E44" i="1" s="1"/>
  <c r="D37" i="1"/>
  <c r="C37" i="1"/>
  <c r="C44" i="1" s="1"/>
  <c r="AA26" i="1"/>
  <c r="AA45" i="1" s="1"/>
  <c r="K26" i="1"/>
  <c r="K45" i="1" s="1"/>
  <c r="H26" i="1"/>
  <c r="H45" i="1" s="1"/>
  <c r="AA25" i="1"/>
  <c r="Y25" i="1"/>
  <c r="X25" i="1"/>
  <c r="W25" i="1"/>
  <c r="V25" i="1"/>
  <c r="U25" i="1"/>
  <c r="T25" i="1"/>
  <c r="T26" i="1" s="1"/>
  <c r="S25" i="1"/>
  <c r="R25" i="1"/>
  <c r="Q25" i="1"/>
  <c r="P25" i="1"/>
  <c r="O25" i="1"/>
  <c r="N25" i="1"/>
  <c r="M25" i="1"/>
  <c r="L25" i="1"/>
  <c r="L26" i="1" s="1"/>
  <c r="K25" i="1"/>
  <c r="J25" i="1"/>
  <c r="I25" i="1"/>
  <c r="H25" i="1"/>
  <c r="G25" i="1"/>
  <c r="F25" i="1"/>
  <c r="E25" i="1"/>
  <c r="D25" i="1"/>
  <c r="D26" i="1" s="1"/>
  <c r="C25" i="1"/>
  <c r="AA13" i="1"/>
  <c r="Z13" i="1"/>
  <c r="Y13" i="1"/>
  <c r="X13" i="1"/>
  <c r="X26" i="1" s="1"/>
  <c r="X45" i="1" s="1"/>
  <c r="W13" i="1"/>
  <c r="W26" i="1" s="1"/>
  <c r="W45" i="1" s="1"/>
  <c r="V13" i="1"/>
  <c r="V26" i="1" s="1"/>
  <c r="V45" i="1" s="1"/>
  <c r="U13" i="1"/>
  <c r="U26" i="1" s="1"/>
  <c r="T13" i="1"/>
  <c r="S13" i="1"/>
  <c r="S26" i="1" s="1"/>
  <c r="S45" i="1" s="1"/>
  <c r="R13" i="1"/>
  <c r="R26" i="1" s="1"/>
  <c r="R45" i="1" s="1"/>
  <c r="Q13" i="1"/>
  <c r="P13" i="1"/>
  <c r="P26" i="1" s="1"/>
  <c r="O13" i="1"/>
  <c r="O26" i="1" s="1"/>
  <c r="O45" i="1" s="1"/>
  <c r="N13" i="1"/>
  <c r="N26" i="1" s="1"/>
  <c r="M13" i="1"/>
  <c r="M26" i="1" s="1"/>
  <c r="L13" i="1"/>
  <c r="K13" i="1"/>
  <c r="J13" i="1"/>
  <c r="J26" i="1" s="1"/>
  <c r="J45" i="1" s="1"/>
  <c r="I13" i="1"/>
  <c r="H13" i="1"/>
  <c r="G13" i="1"/>
  <c r="G26" i="1" s="1"/>
  <c r="G45" i="1" s="1"/>
  <c r="F13" i="1"/>
  <c r="F26" i="1" s="1"/>
  <c r="F45" i="1" s="1"/>
  <c r="E13" i="1"/>
  <c r="D13" i="1"/>
  <c r="C13" i="1"/>
  <c r="C26" i="1" s="1"/>
  <c r="D45" i="7" l="1"/>
  <c r="L45" i="7"/>
  <c r="T45" i="7"/>
  <c r="P45" i="1"/>
  <c r="L45" i="9"/>
  <c r="Q45" i="4"/>
  <c r="E45" i="6"/>
  <c r="U45" i="6"/>
  <c r="E45" i="4"/>
  <c r="M45" i="4"/>
  <c r="Y45" i="4"/>
  <c r="I45" i="3"/>
  <c r="M45" i="9"/>
  <c r="D45" i="9"/>
  <c r="M45" i="8"/>
  <c r="D26" i="8"/>
  <c r="D45" i="8" s="1"/>
  <c r="L26" i="8"/>
  <c r="L45" i="8" s="1"/>
  <c r="E44" i="8"/>
  <c r="E45" i="8" s="1"/>
  <c r="U44" i="8"/>
  <c r="U45" i="8" s="1"/>
  <c r="H26" i="5"/>
  <c r="H45" i="5" s="1"/>
  <c r="P26" i="5"/>
  <c r="P45" i="5" s="1"/>
  <c r="X26" i="5"/>
  <c r="N45" i="4"/>
  <c r="V45" i="4"/>
  <c r="D44" i="1"/>
  <c r="L44" i="1"/>
  <c r="L45" i="1" s="1"/>
  <c r="T44" i="1"/>
  <c r="F26" i="8"/>
  <c r="F45" i="8" s="1"/>
  <c r="N26" i="8"/>
  <c r="V26" i="8"/>
  <c r="V45" i="8" s="1"/>
  <c r="I26" i="7"/>
  <c r="I45" i="7" s="1"/>
  <c r="Y26" i="7"/>
  <c r="Y45" i="7" s="1"/>
  <c r="H26" i="7"/>
  <c r="H45" i="7" s="1"/>
  <c r="P26" i="7"/>
  <c r="P45" i="7" s="1"/>
  <c r="Z25" i="7"/>
  <c r="AA44" i="6"/>
  <c r="I45" i="5"/>
  <c r="Q45" i="5"/>
  <c r="Z13" i="5"/>
  <c r="Y26" i="5"/>
  <c r="Y45" i="5" s="1"/>
  <c r="AA44" i="5"/>
  <c r="G26" i="4"/>
  <c r="G45" i="4" s="1"/>
  <c r="O26" i="4"/>
  <c r="O45" i="4" s="1"/>
  <c r="W26" i="4"/>
  <c r="W45" i="4" s="1"/>
  <c r="C26" i="2"/>
  <c r="C45" i="2" s="1"/>
  <c r="K26" i="2"/>
  <c r="K45" i="2" s="1"/>
  <c r="S26" i="2"/>
  <c r="S45" i="2" s="1"/>
  <c r="AA26" i="2"/>
  <c r="AA45" i="2" s="1"/>
  <c r="Z25" i="2"/>
  <c r="E26" i="1"/>
  <c r="E45" i="1" s="1"/>
  <c r="D45" i="1"/>
  <c r="T45" i="1"/>
  <c r="U44" i="1"/>
  <c r="U45" i="1" s="1"/>
  <c r="G45" i="9"/>
  <c r="O45" i="9"/>
  <c r="W45" i="9"/>
  <c r="V44" i="9"/>
  <c r="AA44" i="7"/>
  <c r="H26" i="9"/>
  <c r="H45" i="9" s="1"/>
  <c r="X26" i="9"/>
  <c r="X45" i="9" s="1"/>
  <c r="T45" i="9"/>
  <c r="AA45" i="7"/>
  <c r="C45" i="7"/>
  <c r="S45" i="7"/>
  <c r="Z25" i="3"/>
  <c r="M45" i="2"/>
  <c r="I45" i="9"/>
  <c r="X44" i="9"/>
  <c r="Z44" i="9" s="1"/>
  <c r="I45" i="8"/>
  <c r="Q45" i="8"/>
  <c r="Y45" i="8"/>
  <c r="P26" i="8"/>
  <c r="P45" i="8" s="1"/>
  <c r="E44" i="6"/>
  <c r="M44" i="6"/>
  <c r="M45" i="6" s="1"/>
  <c r="U44" i="6"/>
  <c r="Z13" i="4"/>
  <c r="F26" i="2"/>
  <c r="N26" i="2"/>
  <c r="N45" i="2" s="1"/>
  <c r="V26" i="2"/>
  <c r="V45" i="2" s="1"/>
  <c r="M45" i="1"/>
  <c r="S45" i="9"/>
  <c r="U45" i="7"/>
  <c r="E44" i="7"/>
  <c r="E45" i="7" s="1"/>
  <c r="U44" i="7"/>
  <c r="C26" i="6"/>
  <c r="C45" i="6" s="1"/>
  <c r="K26" i="6"/>
  <c r="K45" i="6" s="1"/>
  <c r="S26" i="6"/>
  <c r="S45" i="6" s="1"/>
  <c r="AA26" i="6"/>
  <c r="Z25" i="6"/>
  <c r="E45" i="5"/>
  <c r="M45" i="5"/>
  <c r="U45" i="5"/>
  <c r="C26" i="4"/>
  <c r="K26" i="4"/>
  <c r="S26" i="4"/>
  <c r="S45" i="4" s="1"/>
  <c r="AA26" i="4"/>
  <c r="E26" i="3"/>
  <c r="E45" i="3" s="1"/>
  <c r="M26" i="3"/>
  <c r="M45" i="3" s="1"/>
  <c r="U26" i="3"/>
  <c r="U45" i="3" s="1"/>
  <c r="AA44" i="3"/>
  <c r="AA45" i="3" s="1"/>
  <c r="G26" i="2"/>
  <c r="G45" i="2" s="1"/>
  <c r="O26" i="2"/>
  <c r="O45" i="2" s="1"/>
  <c r="W26" i="2"/>
  <c r="W45" i="2" s="1"/>
  <c r="I26" i="1"/>
  <c r="Q26" i="1"/>
  <c r="Y26" i="1"/>
  <c r="Y45" i="1" s="1"/>
  <c r="Z25" i="1"/>
  <c r="Y44" i="1"/>
  <c r="Z44" i="1" s="1"/>
  <c r="P44" i="1"/>
  <c r="C45" i="9"/>
  <c r="K45" i="9"/>
  <c r="J44" i="9"/>
  <c r="R44" i="9"/>
  <c r="I44" i="9"/>
  <c r="Q44" i="9"/>
  <c r="Q45" i="9" s="1"/>
  <c r="Y44" i="9"/>
  <c r="Y45" i="9" s="1"/>
  <c r="S26" i="8"/>
  <c r="S45" i="8" s="1"/>
  <c r="F26" i="7"/>
  <c r="N26" i="7"/>
  <c r="N45" i="7" s="1"/>
  <c r="V26" i="7"/>
  <c r="F45" i="5"/>
  <c r="N45" i="5"/>
  <c r="F26" i="3"/>
  <c r="F45" i="3" s="1"/>
  <c r="N26" i="3"/>
  <c r="V26" i="3"/>
  <c r="V45" i="3" s="1"/>
  <c r="Z50" i="3"/>
  <c r="C45" i="1"/>
  <c r="N45" i="1"/>
  <c r="Z26" i="9"/>
  <c r="U45" i="9"/>
  <c r="I45" i="1"/>
  <c r="Q45" i="1"/>
  <c r="Z45" i="1"/>
  <c r="G44" i="7"/>
  <c r="G45" i="7" s="1"/>
  <c r="X26" i="8"/>
  <c r="F45" i="7"/>
  <c r="V45" i="7"/>
  <c r="W45" i="7"/>
  <c r="X44" i="7"/>
  <c r="Z44" i="7" s="1"/>
  <c r="Z37" i="7"/>
  <c r="X44" i="6"/>
  <c r="Z44" i="6" s="1"/>
  <c r="Z37" i="6"/>
  <c r="V45" i="5"/>
  <c r="F45" i="4"/>
  <c r="D45" i="3"/>
  <c r="D45" i="2"/>
  <c r="X44" i="3"/>
  <c r="Z44" i="3" s="1"/>
  <c r="Z37" i="3"/>
  <c r="J45" i="9"/>
  <c r="R45" i="9"/>
  <c r="Z13" i="9"/>
  <c r="X26" i="7"/>
  <c r="F45" i="6"/>
  <c r="N45" i="6"/>
  <c r="V45" i="6"/>
  <c r="G45" i="6"/>
  <c r="W45" i="6"/>
  <c r="L45" i="5"/>
  <c r="N45" i="3"/>
  <c r="H45" i="3"/>
  <c r="F45" i="2"/>
  <c r="H45" i="2"/>
  <c r="Z43" i="9"/>
  <c r="Z25" i="9"/>
  <c r="O45" i="8"/>
  <c r="Z26" i="5"/>
  <c r="O45" i="5"/>
  <c r="X44" i="8"/>
  <c r="Z44" i="8" s="1"/>
  <c r="Z37" i="8"/>
  <c r="X44" i="2"/>
  <c r="Z44" i="2" s="1"/>
  <c r="Z37" i="2"/>
  <c r="W45" i="8"/>
  <c r="N45" i="8"/>
  <c r="J26" i="7"/>
  <c r="J45" i="7" s="1"/>
  <c r="R26" i="7"/>
  <c r="R45" i="7" s="1"/>
  <c r="O45" i="7"/>
  <c r="Z26" i="6"/>
  <c r="L45" i="6"/>
  <c r="J45" i="5"/>
  <c r="R45" i="5"/>
  <c r="AA45" i="5"/>
  <c r="Z25" i="5"/>
  <c r="T45" i="5"/>
  <c r="X44" i="5"/>
  <c r="Z44" i="5" s="1"/>
  <c r="Z37" i="5"/>
  <c r="J26" i="4"/>
  <c r="J45" i="4" s="1"/>
  <c r="R26" i="4"/>
  <c r="R45" i="4" s="1"/>
  <c r="P45" i="3"/>
  <c r="P45" i="2"/>
  <c r="F26" i="9"/>
  <c r="F45" i="9" s="1"/>
  <c r="N26" i="9"/>
  <c r="N45" i="9" s="1"/>
  <c r="V26" i="9"/>
  <c r="V45" i="9" s="1"/>
  <c r="G45" i="8"/>
  <c r="J26" i="6"/>
  <c r="J45" i="6" s="1"/>
  <c r="R26" i="6"/>
  <c r="R45" i="6" s="1"/>
  <c r="O45" i="6"/>
  <c r="C45" i="5"/>
  <c r="K45" i="5"/>
  <c r="S45" i="5"/>
  <c r="W45" i="5"/>
  <c r="C45" i="4"/>
  <c r="K45" i="4"/>
  <c r="AA45" i="4"/>
  <c r="T45" i="4"/>
  <c r="X44" i="4"/>
  <c r="Z44" i="4" s="1"/>
  <c r="Z37" i="4"/>
  <c r="J26" i="3"/>
  <c r="J45" i="3" s="1"/>
  <c r="R26" i="3"/>
  <c r="R45" i="3" s="1"/>
  <c r="J26" i="2"/>
  <c r="J45" i="2" s="1"/>
  <c r="R26" i="2"/>
  <c r="R45" i="2" s="1"/>
  <c r="Z26" i="4"/>
  <c r="Z26" i="3"/>
  <c r="Z26" i="2"/>
  <c r="Z45" i="9" l="1"/>
  <c r="Z26" i="1"/>
  <c r="AA45" i="6"/>
  <c r="X45" i="4"/>
  <c r="Z45" i="4" s="1"/>
  <c r="Z26" i="8"/>
  <c r="X45" i="8"/>
  <c r="Z45" i="8" s="1"/>
  <c r="X45" i="2"/>
  <c r="Z45" i="2" s="1"/>
  <c r="X45" i="3"/>
  <c r="Z45" i="3" s="1"/>
  <c r="X45" i="5"/>
  <c r="Z45" i="5" s="1"/>
  <c r="Z26" i="7"/>
  <c r="X45" i="7"/>
  <c r="Z45" i="7" s="1"/>
  <c r="X45" i="6"/>
  <c r="Z45" i="6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<sst xmlns="http://schemas.openxmlformats.org/spreadsheetml/2006/main" count="1170" uniqueCount="88">
  <si>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</si>
  <si>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</si>
  <si>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</si>
  <si>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</si>
  <si>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</si>
  <si>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</si>
  <si>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</si>
  <si>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</si>
  <si>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</si>
  <si>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</si>
  <si>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</si>
  <si>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</si>
  <si>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</si>
  <si>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</si>
  <si>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</si>
  <si>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</si>
  <si>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</si>
  <si>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</si>
  <si>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</si>
  <si>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</si>
  <si>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</si>
  <si>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</si>
  <si>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</si>
  <si>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</si>
  <si>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</si>
  <si>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</si>
  <si>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</si>
  <si>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</si>
  <si>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</si>
  <si>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</si>
  <si>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</si>
  <si>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</si>
  <si>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</si>
  <si>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</si>
  <si>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</si>
  <si>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</si>
  <si>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</si>
  <si>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</si>
  <si>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</si>
  <si>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</si>
  <si>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</si>
  <si>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</si>
  <si>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</si>
  <si>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</si>
  <si>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</si>
  <si>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</si>
  <si>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</si>
  <si>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</si>
  <si>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</si>
  <si>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</si>
  <si>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</si>
  <si>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</si>
  <si>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</si>
  <si>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</si>
  <si>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</si>
  <si>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</si>
  <si>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</si>
  <si>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</si>
  <si>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</si>
  <si>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</si>
  <si>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</si>
  <si>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</si>
  <si>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</si>
  <si>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</si>
  <si>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</si>
  <si>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</si>
  <si>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</si>
  <si>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</si>
  <si>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</si>
  <si>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</si>
  <si>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</si>
  <si>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</si>
  <si>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</si>
  <si>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</si>
  <si>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</si>
  <si>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</si>
  <si>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3rd Quarter ended 31 March 2024 (Figures Finalised as at 2024/04/26)</t>
  </si>
  <si>
    <t>Free State: Mangaung (MAN) - Table C6 Quarterly Budget Statement - Financial Position ( Waste management                                   ) for 3rd Quarter ended 31 March 2024 (Figures Finalised as at 2024/04/26)</t>
  </si>
  <si>
    <t>Gauteng: City of Ekurhuleni (EKU) - Table C6 Quarterly Budget Statement - Financial Position ( Waste management                                   ) for 3rd Quarter ended 31 March 2024 (Figures Finalised as at 2024/04/26)</t>
  </si>
  <si>
    <t>Gauteng: City of Johannesburg (JHB) - Table C6 Quarterly Budget Statement - Financial Position ( Waste management                                   ) for 3rd Quarter ended 31 March 2024 (Figures Finalised as at 2024/04/26)</t>
  </si>
  <si>
    <t>Gauteng: City of Tshwane (TSH) - Table C6 Quarterly Budget Statement - Financial Position ( Waste management                                   ) for 3rd Quarter ended 31 March 2024 (Figures Finalised as at 2024/04/26)</t>
  </si>
  <si>
    <t>Kwazulu-Natal: eThekwini (ETH) - Table C6 Quarterly Budget Statement - Financial Position ( Waste management                                   ) for 3rd Quarter ended 31 March 2024 (Figures Finalised as at 2024/04/26)</t>
  </si>
  <si>
    <t>Western Cape: Cape Town (CPT)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</si>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</sst>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89990148</v>
      </c>
      <c r="D6" s="18"/>
      <c r="E6" s="19">
        <v>1571730302</v>
      </c>
      <c r="F6" s="20">
        <v>4020653315</v>
      </c>
      <c r="G6" s="20">
        <v>-115398792</v>
      </c>
      <c r="H6" s="20">
        <v>164164362</v>
      </c>
      <c r="I6" s="20">
        <v>-51289550</v>
      </c>
      <c r="J6" s="20">
        <v>-2523980</v>
      </c>
      <c r="K6" s="20">
        <v>18330089</v>
      </c>
      <c r="L6" s="20">
        <v>-109479687</v>
      </c>
      <c r="M6" s="20">
        <v>-77054649</v>
      </c>
      <c r="N6" s="20">
        <v>-168204247</v>
      </c>
      <c r="O6" s="20">
        <v>80714758</v>
      </c>
      <c r="P6" s="20">
        <v>-65655419</v>
      </c>
      <c r="Q6" s="20">
        <v>-81948307</v>
      </c>
      <c r="R6" s="20">
        <v>-66888968</v>
      </c>
      <c r="S6" s="20"/>
      <c r="T6" s="20"/>
      <c r="U6" s="20"/>
      <c r="V6" s="20"/>
      <c r="W6" s="20">
        <v>-237617195</v>
      </c>
      <c r="X6" s="20">
        <v>2757859206</v>
      </c>
      <c r="Y6" s="20">
        <v>-2995476401</v>
      </c>
      <c r="Z6" s="21">
        <v>-108.61600166110873</v>
      </c>
      <c r="AA6" s="22">
        <v>4020653315</v>
      </c>
    </row>
    <row r="7" spans="1:27" x14ac:dyDescent="0.25">
      <c r="A7" s="23" t="s">
        <v>35</v>
      </c>
      <c r="B7" s="17" t="s">
        <v>32</v>
      </c>
      <c r="C7" s="18">
        <v>914672464</v>
      </c>
      <c r="D7" s="18"/>
      <c r="E7" s="19">
        <v>1191246466</v>
      </c>
      <c r="F7" s="20">
        <v>3082811652</v>
      </c>
      <c r="G7" s="20">
        <v>1298785030</v>
      </c>
      <c r="H7" s="20">
        <v>-374755872</v>
      </c>
      <c r="I7" s="20">
        <v>343136487</v>
      </c>
      <c r="J7" s="20">
        <v>1267165645</v>
      </c>
      <c r="K7" s="20">
        <v>-317734651</v>
      </c>
      <c r="L7" s="20">
        <v>-276138819</v>
      </c>
      <c r="M7" s="20">
        <v>11247332</v>
      </c>
      <c r="N7" s="20">
        <v>-582626138</v>
      </c>
      <c r="O7" s="20">
        <v>19153148</v>
      </c>
      <c r="P7" s="20">
        <v>51075305</v>
      </c>
      <c r="Q7" s="20">
        <v>42102003</v>
      </c>
      <c r="R7" s="20">
        <v>112330456</v>
      </c>
      <c r="S7" s="20"/>
      <c r="T7" s="20"/>
      <c r="U7" s="20"/>
      <c r="V7" s="20"/>
      <c r="W7" s="20">
        <v>796869963</v>
      </c>
      <c r="X7" s="20">
        <v>1450746895</v>
      </c>
      <c r="Y7" s="20">
        <v>-653876932</v>
      </c>
      <c r="Z7" s="21">
        <v>-45.071744372060159</v>
      </c>
      <c r="AA7" s="22">
        <v>3082811652</v>
      </c>
    </row>
    <row r="8" spans="1:27" x14ac:dyDescent="0.25">
      <c r="A8" s="23" t="s">
        <v>36</v>
      </c>
      <c r="B8" s="17" t="s">
        <v>32</v>
      </c>
      <c r="C8" s="18">
        <v>601698</v>
      </c>
      <c r="D8" s="18"/>
      <c r="E8" s="19"/>
      <c r="F8" s="20">
        <v>-92420556</v>
      </c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>
        <v>480</v>
      </c>
      <c r="P8" s="20">
        <v>4264</v>
      </c>
      <c r="Q8" s="20">
        <v>1937</v>
      </c>
      <c r="R8" s="20">
        <v>6681</v>
      </c>
      <c r="S8" s="20"/>
      <c r="T8" s="20"/>
      <c r="U8" s="20"/>
      <c r="V8" s="20"/>
      <c r="W8" s="20">
        <v>-92405719</v>
      </c>
      <c r="X8" s="20"/>
      <c r="Y8" s="20">
        <v>-92405719</v>
      </c>
      <c r="Z8" s="21"/>
      <c r="AA8" s="22">
        <v>-92420556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30162889</v>
      </c>
      <c r="D10" s="18"/>
      <c r="E10" s="19">
        <v>28288484</v>
      </c>
      <c r="F10" s="20">
        <v>28414152</v>
      </c>
      <c r="G10" s="20">
        <v>-17225737</v>
      </c>
      <c r="H10" s="20">
        <v>-862662</v>
      </c>
      <c r="I10" s="20">
        <v>25132872</v>
      </c>
      <c r="J10" s="20">
        <v>7044473</v>
      </c>
      <c r="K10" s="20">
        <v>11975313</v>
      </c>
      <c r="L10" s="20">
        <v>323829</v>
      </c>
      <c r="M10" s="20">
        <v>723431</v>
      </c>
      <c r="N10" s="20">
        <v>13022573</v>
      </c>
      <c r="O10" s="20">
        <v>-1996821</v>
      </c>
      <c r="P10" s="20">
        <v>-563667</v>
      </c>
      <c r="Q10" s="20">
        <v>3916242</v>
      </c>
      <c r="R10" s="20">
        <v>1355754</v>
      </c>
      <c r="S10" s="20"/>
      <c r="T10" s="20"/>
      <c r="U10" s="20"/>
      <c r="V10" s="20"/>
      <c r="W10" s="20">
        <v>21422800</v>
      </c>
      <c r="X10" s="20"/>
      <c r="Y10" s="20">
        <v>21422800</v>
      </c>
      <c r="Z10" s="21"/>
      <c r="AA10" s="22">
        <v>28414152</v>
      </c>
    </row>
    <row r="11" spans="1:27" x14ac:dyDescent="0.25">
      <c r="A11" s="23" t="s">
        <v>39</v>
      </c>
      <c r="B11" s="17" t="s">
        <v>32</v>
      </c>
      <c r="C11" s="18">
        <v>228793657</v>
      </c>
      <c r="D11" s="18"/>
      <c r="E11" s="19"/>
      <c r="F11" s="20">
        <v>41887274</v>
      </c>
      <c r="G11" s="24">
        <v>218588849</v>
      </c>
      <c r="H11" s="24">
        <v>-12850619</v>
      </c>
      <c r="I11" s="24">
        <v>4113528</v>
      </c>
      <c r="J11" s="20">
        <v>209851758</v>
      </c>
      <c r="K11" s="24">
        <v>8128109</v>
      </c>
      <c r="L11" s="24">
        <v>22755377</v>
      </c>
      <c r="M11" s="20">
        <v>10570957</v>
      </c>
      <c r="N11" s="24">
        <v>41454443</v>
      </c>
      <c r="O11" s="24">
        <v>14194402</v>
      </c>
      <c r="P11" s="24">
        <v>16670713</v>
      </c>
      <c r="Q11" s="20">
        <v>11351085</v>
      </c>
      <c r="R11" s="24">
        <v>42216200</v>
      </c>
      <c r="S11" s="24"/>
      <c r="T11" s="20"/>
      <c r="U11" s="24"/>
      <c r="V11" s="24"/>
      <c r="W11" s="24">
        <v>293522401</v>
      </c>
      <c r="X11" s="20">
        <v>107000100</v>
      </c>
      <c r="Y11" s="24">
        <v>186522301</v>
      </c>
      <c r="Z11" s="25">
        <v>174.31974456098641</v>
      </c>
      <c r="AA11" s="26">
        <v>41887274</v>
      </c>
    </row>
    <row r="12" spans="1:27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37925632</v>
      </c>
      <c r="G12" s="20">
        <v>38702971</v>
      </c>
      <c r="H12" s="20">
        <v>2568224</v>
      </c>
      <c r="I12" s="20">
        <v>-2622268</v>
      </c>
      <c r="J12" s="20">
        <v>38648927</v>
      </c>
      <c r="K12" s="20">
        <v>2173803</v>
      </c>
      <c r="L12" s="20">
        <v>38650784</v>
      </c>
      <c r="M12" s="20">
        <v>-2875248</v>
      </c>
      <c r="N12" s="20">
        <v>37949339</v>
      </c>
      <c r="O12" s="20">
        <v>1783969</v>
      </c>
      <c r="P12" s="20">
        <v>-3002884</v>
      </c>
      <c r="Q12" s="20">
        <v>5379182</v>
      </c>
      <c r="R12" s="20">
        <v>4160267</v>
      </c>
      <c r="S12" s="20"/>
      <c r="T12" s="20"/>
      <c r="U12" s="20"/>
      <c r="V12" s="20"/>
      <c r="W12" s="20">
        <v>80758533</v>
      </c>
      <c r="X12" s="20">
        <v>28444221</v>
      </c>
      <c r="Y12" s="20">
        <v>52314312</v>
      </c>
      <c r="Z12" s="21">
        <v>183.91894789454773</v>
      </c>
      <c r="AA12" s="22">
        <v>37925632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1303512547</v>
      </c>
      <c r="D13" s="29">
        <f>SUM(D6:D12)</f>
        <v>0</v>
      </c>
      <c r="E13" s="30">
        <f t="shared" si="0"/>
        <v>2827476706</v>
      </c>
      <c r="F13" s="31">
        <f t="shared" si="0"/>
        <v>7119271469</v>
      </c>
      <c r="G13" s="31">
        <f t="shared" si="0"/>
        <v>1423458603</v>
      </c>
      <c r="H13" s="31">
        <f t="shared" si="0"/>
        <v>-221741367</v>
      </c>
      <c r="I13" s="31">
        <f t="shared" si="0"/>
        <v>226052448</v>
      </c>
      <c r="J13" s="31">
        <f t="shared" si="0"/>
        <v>1427769684</v>
      </c>
      <c r="K13" s="31">
        <f t="shared" si="0"/>
        <v>-277124470</v>
      </c>
      <c r="L13" s="31">
        <f t="shared" si="0"/>
        <v>-323887572</v>
      </c>
      <c r="M13" s="31">
        <f t="shared" si="0"/>
        <v>-57387249</v>
      </c>
      <c r="N13" s="31">
        <f t="shared" si="0"/>
        <v>-658399291</v>
      </c>
      <c r="O13" s="31">
        <f t="shared" si="0"/>
        <v>113849936</v>
      </c>
      <c r="P13" s="31">
        <f t="shared" si="0"/>
        <v>-1471688</v>
      </c>
      <c r="Q13" s="31">
        <f t="shared" si="0"/>
        <v>-19197858</v>
      </c>
      <c r="R13" s="31">
        <f t="shared" si="0"/>
        <v>93180390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862550783</v>
      </c>
      <c r="X13" s="31">
        <f t="shared" si="0"/>
        <v>4344050422</v>
      </c>
      <c r="Y13" s="31">
        <f t="shared" si="0"/>
        <v>-3481499639</v>
      </c>
      <c r="Z13" s="32">
        <f>+IF(X13&lt;&gt;0,+(Y13/X13)*100,0)</f>
        <v>-80.144089059562944</v>
      </c>
      <c r="AA13" s="33">
        <f>SUM(AA6:AA12)</f>
        <v>7119271469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4191944861</v>
      </c>
      <c r="D17" s="18"/>
      <c r="E17" s="19">
        <v>1701390502</v>
      </c>
      <c r="F17" s="20">
        <v>4767170153</v>
      </c>
      <c r="G17" s="24">
        <v>2075986872</v>
      </c>
      <c r="H17" s="24">
        <v>10467306</v>
      </c>
      <c r="I17" s="24">
        <v>1973971165</v>
      </c>
      <c r="J17" s="20">
        <v>4060425343</v>
      </c>
      <c r="K17" s="24">
        <v>-264049866</v>
      </c>
      <c r="L17" s="24">
        <v>633623484</v>
      </c>
      <c r="M17" s="20">
        <v>43622042</v>
      </c>
      <c r="N17" s="24">
        <v>413195660</v>
      </c>
      <c r="O17" s="24">
        <v>18637001</v>
      </c>
      <c r="P17" s="24">
        <v>8957739</v>
      </c>
      <c r="Q17" s="20">
        <v>41762862</v>
      </c>
      <c r="R17" s="24">
        <v>69357602</v>
      </c>
      <c r="S17" s="24"/>
      <c r="T17" s="20"/>
      <c r="U17" s="24"/>
      <c r="V17" s="24"/>
      <c r="W17" s="24">
        <v>4542978605</v>
      </c>
      <c r="X17" s="20">
        <v>2480822484</v>
      </c>
      <c r="Y17" s="24">
        <v>2062156121</v>
      </c>
      <c r="Z17" s="25">
        <v>83.123888722382276</v>
      </c>
      <c r="AA17" s="26">
        <v>4767170153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4192097173</v>
      </c>
      <c r="D25" s="29">
        <f t="shared" ref="D25:Y25" si="1">SUM(D15:D24)</f>
        <v>0</v>
      </c>
      <c r="E25" s="35">
        <f t="shared" si="1"/>
        <v>1701390502</v>
      </c>
      <c r="F25" s="36">
        <f t="shared" si="1"/>
        <v>4767170493</v>
      </c>
      <c r="G25" s="36">
        <f t="shared" si="1"/>
        <v>2075995007</v>
      </c>
      <c r="H25" s="36">
        <f t="shared" si="1"/>
        <v>10467306</v>
      </c>
      <c r="I25" s="36">
        <f t="shared" si="1"/>
        <v>1973971505</v>
      </c>
      <c r="J25" s="36">
        <f t="shared" si="1"/>
        <v>4060433818</v>
      </c>
      <c r="K25" s="36">
        <f t="shared" si="1"/>
        <v>-264049866</v>
      </c>
      <c r="L25" s="36">
        <f t="shared" si="1"/>
        <v>633623484</v>
      </c>
      <c r="M25" s="36">
        <f t="shared" si="1"/>
        <v>43622042</v>
      </c>
      <c r="N25" s="36">
        <f t="shared" si="1"/>
        <v>413195660</v>
      </c>
      <c r="O25" s="36">
        <f t="shared" si="1"/>
        <v>18637001</v>
      </c>
      <c r="P25" s="36">
        <f t="shared" si="1"/>
        <v>8957739</v>
      </c>
      <c r="Q25" s="36">
        <f t="shared" si="1"/>
        <v>41762862</v>
      </c>
      <c r="R25" s="36">
        <f t="shared" si="1"/>
        <v>69357602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4542987080</v>
      </c>
      <c r="X25" s="36">
        <f t="shared" si="1"/>
        <v>2480822484</v>
      </c>
      <c r="Y25" s="36">
        <f t="shared" si="1"/>
        <v>2062164596</v>
      </c>
      <c r="Z25" s="37">
        <f>+IF(X25&lt;&gt;0,+(Y25/X25)*100,0)</f>
        <v>83.124230342955883</v>
      </c>
      <c r="AA25" s="38">
        <f>SUM(AA15:AA24)</f>
        <v>4767170493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5495609720</v>
      </c>
      <c r="D26" s="29">
        <f>+D13+D25</f>
        <v>0</v>
      </c>
      <c r="E26" s="30">
        <f t="shared" si="2"/>
        <v>4528867208</v>
      </c>
      <c r="F26" s="31">
        <f t="shared" si="2"/>
        <v>11886441962</v>
      </c>
      <c r="G26" s="31">
        <f t="shared" si="2"/>
        <v>3499453610</v>
      </c>
      <c r="H26" s="31">
        <f t="shared" si="2"/>
        <v>-211274061</v>
      </c>
      <c r="I26" s="31">
        <f t="shared" si="2"/>
        <v>2200023953</v>
      </c>
      <c r="J26" s="31">
        <f t="shared" si="2"/>
        <v>5488203502</v>
      </c>
      <c r="K26" s="31">
        <f t="shared" si="2"/>
        <v>-541174336</v>
      </c>
      <c r="L26" s="31">
        <f t="shared" si="2"/>
        <v>309735912</v>
      </c>
      <c r="M26" s="31">
        <f t="shared" si="2"/>
        <v>-13765207</v>
      </c>
      <c r="N26" s="31">
        <f t="shared" si="2"/>
        <v>-245203631</v>
      </c>
      <c r="O26" s="31">
        <f t="shared" si="2"/>
        <v>132486937</v>
      </c>
      <c r="P26" s="31">
        <f t="shared" si="2"/>
        <v>7486051</v>
      </c>
      <c r="Q26" s="31">
        <f t="shared" si="2"/>
        <v>22565004</v>
      </c>
      <c r="R26" s="31">
        <f t="shared" si="2"/>
        <v>162537992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5405537863</v>
      </c>
      <c r="X26" s="31">
        <f t="shared" si="2"/>
        <v>6824872906</v>
      </c>
      <c r="Y26" s="31">
        <f t="shared" si="2"/>
        <v>-1419335043</v>
      </c>
      <c r="Z26" s="32">
        <f>+IF(X26&lt;&gt;0,+(Y26/X26)*100,0)</f>
        <v>-20.796505115167925</v>
      </c>
      <c r="AA26" s="33">
        <f>+AA13+AA25</f>
        <v>11886441962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>
        <v>3270274</v>
      </c>
      <c r="P30" s="20">
        <v>5020669</v>
      </c>
      <c r="Q30" s="20">
        <v>5366922</v>
      </c>
      <c r="R30" s="20">
        <v>13657865</v>
      </c>
      <c r="S30" s="20"/>
      <c r="T30" s="20"/>
      <c r="U30" s="20"/>
      <c r="V30" s="20"/>
      <c r="W30" s="20">
        <v>15737369</v>
      </c>
      <c r="X30" s="20"/>
      <c r="Y30" s="20">
        <v>15737369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490077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>
        <v>438</v>
      </c>
      <c r="Q31" s="20">
        <v>-29355</v>
      </c>
      <c r="R31" s="20">
        <v>-28917</v>
      </c>
      <c r="S31" s="20"/>
      <c r="T31" s="20"/>
      <c r="U31" s="20"/>
      <c r="V31" s="20"/>
      <c r="W31" s="20">
        <v>43005</v>
      </c>
      <c r="X31" s="20"/>
      <c r="Y31" s="20">
        <v>43005</v>
      </c>
      <c r="Z31" s="21"/>
      <c r="AA31" s="22">
        <v>490077</v>
      </c>
    </row>
    <row r="32" spans="1:27" x14ac:dyDescent="0.25">
      <c r="A32" s="23" t="s">
        <v>59</v>
      </c>
      <c r="B32" s="17" t="s">
        <v>32</v>
      </c>
      <c r="C32" s="18">
        <v>504584690</v>
      </c>
      <c r="D32" s="18"/>
      <c r="E32" s="19">
        <v>4508136287</v>
      </c>
      <c r="F32" s="20">
        <v>4710627226</v>
      </c>
      <c r="G32" s="20">
        <v>-538525391</v>
      </c>
      <c r="H32" s="20">
        <v>43693326</v>
      </c>
      <c r="I32" s="20">
        <v>158550639</v>
      </c>
      <c r="J32" s="20">
        <v>-336281426</v>
      </c>
      <c r="K32" s="20">
        <v>140078630</v>
      </c>
      <c r="L32" s="20">
        <v>67607186</v>
      </c>
      <c r="M32" s="20">
        <v>-11287812</v>
      </c>
      <c r="N32" s="20">
        <v>196398004</v>
      </c>
      <c r="O32" s="20">
        <v>-25314441</v>
      </c>
      <c r="P32" s="20">
        <v>116963669</v>
      </c>
      <c r="Q32" s="20">
        <v>-89090355</v>
      </c>
      <c r="R32" s="20">
        <v>2558873</v>
      </c>
      <c r="S32" s="20"/>
      <c r="T32" s="20"/>
      <c r="U32" s="20"/>
      <c r="V32" s="20"/>
      <c r="W32" s="20">
        <v>-137324549</v>
      </c>
      <c r="X32" s="20">
        <v>3415933121</v>
      </c>
      <c r="Y32" s="20">
        <v>-3553257670</v>
      </c>
      <c r="Z32" s="21">
        <v>-104.02011819715599</v>
      </c>
      <c r="AA32" s="22">
        <v>4710627226</v>
      </c>
    </row>
    <row r="33" spans="1:27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>
        <v>-7103102</v>
      </c>
      <c r="P33" s="20">
        <v>-8235757</v>
      </c>
      <c r="Q33" s="20">
        <v>-16600786</v>
      </c>
      <c r="R33" s="20">
        <v>-31939645</v>
      </c>
      <c r="S33" s="20"/>
      <c r="T33" s="20"/>
      <c r="U33" s="20"/>
      <c r="V33" s="20"/>
      <c r="W33" s="20">
        <v>-66878499</v>
      </c>
      <c r="X33" s="20"/>
      <c r="Y33" s="20">
        <v>-66878499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1124964589</v>
      </c>
      <c r="D34" s="18"/>
      <c r="E34" s="19">
        <v>672508948</v>
      </c>
      <c r="F34" s="20">
        <v>1003142275</v>
      </c>
      <c r="G34" s="20">
        <v>787235351</v>
      </c>
      <c r="H34" s="20">
        <v>119656306</v>
      </c>
      <c r="I34" s="20">
        <v>219533614</v>
      </c>
      <c r="J34" s="20">
        <v>1126425271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1705315526</v>
      </c>
      <c r="X34" s="20">
        <v>587286480</v>
      </c>
      <c r="Y34" s="20">
        <v>1118029046</v>
      </c>
      <c r="Z34" s="21">
        <v>190.37200481781906</v>
      </c>
      <c r="AA34" s="22">
        <v>1003142275</v>
      </c>
    </row>
    <row r="35" spans="1:27" x14ac:dyDescent="0.25">
      <c r="A35" s="23" t="s">
        <v>39</v>
      </c>
      <c r="B35" s="17" t="s">
        <v>32</v>
      </c>
      <c r="C35" s="18">
        <v>227289846</v>
      </c>
      <c r="D35" s="18"/>
      <c r="E35" s="19"/>
      <c r="F35" s="20">
        <v>126126594</v>
      </c>
      <c r="G35" s="20">
        <v>157333801</v>
      </c>
      <c r="H35" s="20">
        <v>7087751</v>
      </c>
      <c r="I35" s="20">
        <v>14581272</v>
      </c>
      <c r="J35" s="20">
        <v>179002824</v>
      </c>
      <c r="K35" s="20">
        <v>1376058</v>
      </c>
      <c r="L35" s="20">
        <v>3889619</v>
      </c>
      <c r="M35" s="20">
        <v>1937685</v>
      </c>
      <c r="N35" s="20">
        <v>7203362</v>
      </c>
      <c r="O35" s="20">
        <v>4207175</v>
      </c>
      <c r="P35" s="20">
        <v>5514362</v>
      </c>
      <c r="Q35" s="20">
        <v>4906361</v>
      </c>
      <c r="R35" s="20">
        <v>14627898</v>
      </c>
      <c r="S35" s="20"/>
      <c r="T35" s="20"/>
      <c r="U35" s="20"/>
      <c r="V35" s="20"/>
      <c r="W35" s="20">
        <v>200834084</v>
      </c>
      <c r="X35" s="20">
        <v>75191244</v>
      </c>
      <c r="Y35" s="20">
        <v>125642840</v>
      </c>
      <c r="Z35" s="21">
        <v>167.0977008971949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1801968947</v>
      </c>
      <c r="D37" s="29">
        <f t="shared" ref="D37:Y37" si="3">SUM(D29:D36)</f>
        <v>0</v>
      </c>
      <c r="E37" s="30">
        <f t="shared" si="3"/>
        <v>5180915540</v>
      </c>
      <c r="F37" s="31">
        <f t="shared" si="3"/>
        <v>5840386172</v>
      </c>
      <c r="G37" s="31">
        <f t="shared" si="3"/>
        <v>408323353</v>
      </c>
      <c r="H37" s="31">
        <f t="shared" si="3"/>
        <v>162534460</v>
      </c>
      <c r="I37" s="31">
        <f t="shared" si="3"/>
        <v>397189037</v>
      </c>
      <c r="J37" s="31">
        <f t="shared" si="3"/>
        <v>968046850</v>
      </c>
      <c r="K37" s="31">
        <f t="shared" si="3"/>
        <v>143414377</v>
      </c>
      <c r="L37" s="31">
        <f t="shared" si="3"/>
        <v>644668484</v>
      </c>
      <c r="M37" s="31">
        <f t="shared" si="3"/>
        <v>-37278849</v>
      </c>
      <c r="N37" s="31">
        <f t="shared" si="3"/>
        <v>750804012</v>
      </c>
      <c r="O37" s="31">
        <f t="shared" si="3"/>
        <v>-24940094</v>
      </c>
      <c r="P37" s="31">
        <f t="shared" si="3"/>
        <v>119263381</v>
      </c>
      <c r="Q37" s="31">
        <f t="shared" si="3"/>
        <v>-95447213</v>
      </c>
      <c r="R37" s="31">
        <f t="shared" si="3"/>
        <v>-1123926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1717726936</v>
      </c>
      <c r="X37" s="31">
        <f t="shared" si="3"/>
        <v>4078410845</v>
      </c>
      <c r="Y37" s="31">
        <f t="shared" si="3"/>
        <v>-2360683909</v>
      </c>
      <c r="Z37" s="32">
        <f>+IF(X37&lt;&gt;0,+(Y37/X37)*100,0)</f>
        <v>-57.882444871735331</v>
      </c>
      <c r="AA37" s="33">
        <f>SUM(AA29:AA36)</f>
        <v>5840386172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>
        <v>-954710</v>
      </c>
      <c r="P39" s="20"/>
      <c r="Q39" s="20"/>
      <c r="R39" s="20">
        <v>-954710</v>
      </c>
      <c r="S39" s="20"/>
      <c r="T39" s="20"/>
      <c r="U39" s="20"/>
      <c r="V39" s="20"/>
      <c r="W39" s="20">
        <v>-23518209</v>
      </c>
      <c r="X39" s="20"/>
      <c r="Y39" s="20">
        <v>-23518209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1116210437</v>
      </c>
      <c r="D40" s="18"/>
      <c r="E40" s="19">
        <v>48716117</v>
      </c>
      <c r="F40" s="20">
        <v>968930813</v>
      </c>
      <c r="G40" s="20">
        <v>582424144</v>
      </c>
      <c r="H40" s="20">
        <v>-9336597</v>
      </c>
      <c r="I40" s="20">
        <v>880184471</v>
      </c>
      <c r="J40" s="20">
        <v>1453272018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991389786</v>
      </c>
      <c r="X40" s="20">
        <v>52549174</v>
      </c>
      <c r="Y40" s="20">
        <v>938840612</v>
      </c>
      <c r="Z40" s="21">
        <v>1786.5944229684753</v>
      </c>
      <c r="AA40" s="22">
        <v>968930813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1639591663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968930813</v>
      </c>
      <c r="G43" s="36">
        <f t="shared" si="4"/>
        <v>581501102</v>
      </c>
      <c r="H43" s="36">
        <f t="shared" si="4"/>
        <v>-9336597</v>
      </c>
      <c r="I43" s="36">
        <f t="shared" si="4"/>
        <v>880184471</v>
      </c>
      <c r="J43" s="36">
        <f t="shared" si="4"/>
        <v>1452348976</v>
      </c>
      <c r="K43" s="36">
        <f t="shared" si="4"/>
        <v>-461882232</v>
      </c>
      <c r="L43" s="36">
        <f t="shared" si="4"/>
        <v>0</v>
      </c>
      <c r="M43" s="36">
        <f t="shared" si="4"/>
        <v>-21640457</v>
      </c>
      <c r="N43" s="36">
        <f t="shared" si="4"/>
        <v>-483522689</v>
      </c>
      <c r="O43" s="36">
        <f t="shared" si="4"/>
        <v>-954710</v>
      </c>
      <c r="P43" s="36">
        <f t="shared" si="4"/>
        <v>0</v>
      </c>
      <c r="Q43" s="36">
        <f t="shared" si="4"/>
        <v>0</v>
      </c>
      <c r="R43" s="36">
        <f t="shared" si="4"/>
        <v>-954710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967871577</v>
      </c>
      <c r="X43" s="36">
        <f t="shared" si="4"/>
        <v>52549174</v>
      </c>
      <c r="Y43" s="36">
        <f t="shared" si="4"/>
        <v>915322403</v>
      </c>
      <c r="Z43" s="37">
        <f>+IF(X43&lt;&gt;0,+(Y43/X43)*100,0)</f>
        <v>1741.8397537514099</v>
      </c>
      <c r="AA43" s="38">
        <f>SUM(AA39:AA42)</f>
        <v>968930813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3441560610</v>
      </c>
      <c r="D44" s="29">
        <f>+D37+D43</f>
        <v>0</v>
      </c>
      <c r="E44" s="30">
        <f t="shared" si="5"/>
        <v>5229631657</v>
      </c>
      <c r="F44" s="31">
        <f t="shared" si="5"/>
        <v>6809316985</v>
      </c>
      <c r="G44" s="31">
        <f t="shared" si="5"/>
        <v>989824455</v>
      </c>
      <c r="H44" s="31">
        <f t="shared" si="5"/>
        <v>153197863</v>
      </c>
      <c r="I44" s="31">
        <f t="shared" si="5"/>
        <v>1277373508</v>
      </c>
      <c r="J44" s="31">
        <f t="shared" si="5"/>
        <v>2420395826</v>
      </c>
      <c r="K44" s="31">
        <f t="shared" si="5"/>
        <v>-318467855</v>
      </c>
      <c r="L44" s="31">
        <f t="shared" si="5"/>
        <v>644668484</v>
      </c>
      <c r="M44" s="31">
        <f t="shared" si="5"/>
        <v>-58919306</v>
      </c>
      <c r="N44" s="31">
        <f t="shared" si="5"/>
        <v>267281323</v>
      </c>
      <c r="O44" s="31">
        <f t="shared" si="5"/>
        <v>-25894804</v>
      </c>
      <c r="P44" s="31">
        <f t="shared" si="5"/>
        <v>119263381</v>
      </c>
      <c r="Q44" s="31">
        <f t="shared" si="5"/>
        <v>-95447213</v>
      </c>
      <c r="R44" s="31">
        <f t="shared" si="5"/>
        <v>-2078636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2685598513</v>
      </c>
      <c r="X44" s="31">
        <f t="shared" si="5"/>
        <v>4130960019</v>
      </c>
      <c r="Y44" s="31">
        <f t="shared" si="5"/>
        <v>-1445361506</v>
      </c>
      <c r="Z44" s="32">
        <f>+IF(X44&lt;&gt;0,+(Y44/X44)*100,0)</f>
        <v>-34.98851355017193</v>
      </c>
      <c r="AA44" s="33">
        <f>+AA37+AA43</f>
        <v>6809316985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2054049110</v>
      </c>
      <c r="D45" s="42">
        <f t="shared" si="6"/>
        <v>0</v>
      </c>
      <c r="E45" s="43">
        <f t="shared" si="6"/>
        <v>-700764449</v>
      </c>
      <c r="F45" s="44">
        <f t="shared" si="6"/>
        <v>5077124977</v>
      </c>
      <c r="G45" s="44">
        <f t="shared" si="6"/>
        <v>2509629155</v>
      </c>
      <c r="H45" s="44">
        <f t="shared" si="6"/>
        <v>-364471924</v>
      </c>
      <c r="I45" s="44">
        <f t="shared" si="6"/>
        <v>922650445</v>
      </c>
      <c r="J45" s="44">
        <f t="shared" si="6"/>
        <v>3067807676</v>
      </c>
      <c r="K45" s="44">
        <f t="shared" si="6"/>
        <v>-222706481</v>
      </c>
      <c r="L45" s="44">
        <f t="shared" si="6"/>
        <v>-334932572</v>
      </c>
      <c r="M45" s="44">
        <f t="shared" si="6"/>
        <v>45154099</v>
      </c>
      <c r="N45" s="44">
        <f t="shared" si="6"/>
        <v>-512484954</v>
      </c>
      <c r="O45" s="44">
        <f t="shared" si="6"/>
        <v>158381741</v>
      </c>
      <c r="P45" s="44">
        <f t="shared" si="6"/>
        <v>-111777330</v>
      </c>
      <c r="Q45" s="44">
        <f t="shared" si="6"/>
        <v>118012217</v>
      </c>
      <c r="R45" s="44">
        <f t="shared" si="6"/>
        <v>164616628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2719939350</v>
      </c>
      <c r="X45" s="44">
        <f t="shared" si="6"/>
        <v>2693912887</v>
      </c>
      <c r="Y45" s="44">
        <f t="shared" si="6"/>
        <v>26026463</v>
      </c>
      <c r="Z45" s="45">
        <f>+IF(X45&lt;&gt;0,+(Y45/X45)*100,0)</f>
        <v>0.96612118103728428</v>
      </c>
      <c r="AA45" s="46">
        <f>+AA26-AA44</f>
        <v>5077124977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6374558435</v>
      </c>
      <c r="D47" s="18"/>
      <c r="E47" s="19">
        <v>4141210178</v>
      </c>
      <c r="F47" s="20">
        <v>7091741665</v>
      </c>
      <c r="G47" s="20">
        <v>5950189329</v>
      </c>
      <c r="H47" s="20">
        <v>-200541688</v>
      </c>
      <c r="I47" s="20">
        <v>1077446434</v>
      </c>
      <c r="J47" s="20">
        <v>6827094075</v>
      </c>
      <c r="K47" s="20">
        <v>139284868</v>
      </c>
      <c r="L47" s="20">
        <v>5028141024</v>
      </c>
      <c r="M47" s="20">
        <v>332726632</v>
      </c>
      <c r="N47" s="20">
        <v>5500152524</v>
      </c>
      <c r="O47" s="20">
        <v>-121395624</v>
      </c>
      <c r="P47" s="20">
        <v>-169159913</v>
      </c>
      <c r="Q47" s="20">
        <v>263790913</v>
      </c>
      <c r="R47" s="20">
        <v>-26764624</v>
      </c>
      <c r="S47" s="20"/>
      <c r="T47" s="20"/>
      <c r="U47" s="20"/>
      <c r="V47" s="20"/>
      <c r="W47" s="20">
        <v>12300481975</v>
      </c>
      <c r="X47" s="20">
        <v>4320463583</v>
      </c>
      <c r="Y47" s="20">
        <v>7980018392</v>
      </c>
      <c r="Z47" s="47">
        <v>184.70282734009103</v>
      </c>
      <c r="AA47" s="22">
        <v>7091741665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16200000</v>
      </c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>
        <v>16200000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6390758435</v>
      </c>
      <c r="D50" s="50">
        <f t="shared" ref="D50:Y50" si="7">SUM(D47:D49)</f>
        <v>0</v>
      </c>
      <c r="E50" s="51">
        <f t="shared" si="7"/>
        <v>4141210178</v>
      </c>
      <c r="F50" s="52">
        <f t="shared" si="7"/>
        <v>7107941665</v>
      </c>
      <c r="G50" s="52">
        <f t="shared" si="7"/>
        <v>5950189329</v>
      </c>
      <c r="H50" s="52">
        <f t="shared" si="7"/>
        <v>-200541688</v>
      </c>
      <c r="I50" s="52">
        <f t="shared" si="7"/>
        <v>1093646434</v>
      </c>
      <c r="J50" s="52">
        <f t="shared" si="7"/>
        <v>6843294075</v>
      </c>
      <c r="K50" s="52">
        <f t="shared" si="7"/>
        <v>139284868</v>
      </c>
      <c r="L50" s="52">
        <f t="shared" si="7"/>
        <v>5028141024</v>
      </c>
      <c r="M50" s="52">
        <f t="shared" si="7"/>
        <v>332726632</v>
      </c>
      <c r="N50" s="52">
        <f t="shared" si="7"/>
        <v>5500152524</v>
      </c>
      <c r="O50" s="52">
        <f t="shared" si="7"/>
        <v>-121395624</v>
      </c>
      <c r="P50" s="52">
        <f t="shared" si="7"/>
        <v>-169159913</v>
      </c>
      <c r="Q50" s="52">
        <f t="shared" si="7"/>
        <v>263790913</v>
      </c>
      <c r="R50" s="52">
        <f t="shared" si="7"/>
        <v>-26764624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12316681975</v>
      </c>
      <c r="X50" s="52">
        <f t="shared" si="7"/>
        <v>4320463583</v>
      </c>
      <c r="Y50" s="52">
        <f t="shared" si="7"/>
        <v>7996218392</v>
      </c>
      <c r="Z50" s="53">
        <f>+IF(X50&lt;&gt;0,+(Y50/X50)*100,0)</f>
        <v>185.07778710282906</v>
      </c>
      <c r="AA50" s="54">
        <f>SUM(AA47:AA49)</f>
        <v>7107941665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392703648</v>
      </c>
      <c r="D7" s="18"/>
      <c r="E7" s="19">
        <v>335618560</v>
      </c>
      <c r="F7" s="20">
        <v>439296135</v>
      </c>
      <c r="G7" s="20">
        <v>498357753</v>
      </c>
      <c r="H7" s="20">
        <v>-48498129</v>
      </c>
      <c r="I7" s="20">
        <v>13086400</v>
      </c>
      <c r="J7" s="20">
        <v>462946024</v>
      </c>
      <c r="K7" s="20">
        <v>18601680</v>
      </c>
      <c r="L7" s="20">
        <v>16660675</v>
      </c>
      <c r="M7" s="20">
        <v>18031431</v>
      </c>
      <c r="N7" s="20">
        <v>53293786</v>
      </c>
      <c r="O7" s="20">
        <v>19601616</v>
      </c>
      <c r="P7" s="20">
        <v>15375701</v>
      </c>
      <c r="Q7" s="20">
        <v>18087327</v>
      </c>
      <c r="R7" s="20">
        <v>53064644</v>
      </c>
      <c r="S7" s="20"/>
      <c r="T7" s="20"/>
      <c r="U7" s="20"/>
      <c r="V7" s="20"/>
      <c r="W7" s="20">
        <v>569304454</v>
      </c>
      <c r="X7" s="20">
        <v>336297987</v>
      </c>
      <c r="Y7" s="20">
        <v>233006467</v>
      </c>
      <c r="Z7" s="21">
        <v>69.285715647176914</v>
      </c>
      <c r="AA7" s="22">
        <v>439296135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222413978</v>
      </c>
      <c r="D11" s="18"/>
      <c r="E11" s="19"/>
      <c r="F11" s="20">
        <v>23784494</v>
      </c>
      <c r="G11" s="24">
        <v>225989256</v>
      </c>
      <c r="H11" s="24">
        <v>2118515</v>
      </c>
      <c r="I11" s="24">
        <v>2206787</v>
      </c>
      <c r="J11" s="20">
        <v>230314558</v>
      </c>
      <c r="K11" s="24">
        <v>966349</v>
      </c>
      <c r="L11" s="24">
        <v>1539008</v>
      </c>
      <c r="M11" s="20">
        <v>2272727</v>
      </c>
      <c r="N11" s="24">
        <v>4778084</v>
      </c>
      <c r="O11" s="24">
        <v>2233216</v>
      </c>
      <c r="P11" s="24">
        <v>1543696</v>
      </c>
      <c r="Q11" s="20">
        <v>1790691</v>
      </c>
      <c r="R11" s="24">
        <v>5567603</v>
      </c>
      <c r="S11" s="24"/>
      <c r="T11" s="20"/>
      <c r="U11" s="24"/>
      <c r="V11" s="24"/>
      <c r="W11" s="24">
        <v>240660245</v>
      </c>
      <c r="X11" s="20">
        <v>95485851</v>
      </c>
      <c r="Y11" s="24">
        <v>145174394</v>
      </c>
      <c r="Z11" s="25">
        <v>152.03759769601885</v>
      </c>
      <c r="AA11" s="26">
        <v>23784494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615117626</v>
      </c>
      <c r="D13" s="29">
        <f>SUM(D6:D12)</f>
        <v>0</v>
      </c>
      <c r="E13" s="30">
        <f t="shared" si="0"/>
        <v>335618560</v>
      </c>
      <c r="F13" s="31">
        <f t="shared" si="0"/>
        <v>463080629</v>
      </c>
      <c r="G13" s="31">
        <f t="shared" si="0"/>
        <v>724347009</v>
      </c>
      <c r="H13" s="31">
        <f t="shared" si="0"/>
        <v>-46379614</v>
      </c>
      <c r="I13" s="31">
        <f t="shared" si="0"/>
        <v>15293187</v>
      </c>
      <c r="J13" s="31">
        <f t="shared" si="0"/>
        <v>693260582</v>
      </c>
      <c r="K13" s="31">
        <f t="shared" si="0"/>
        <v>19568029</v>
      </c>
      <c r="L13" s="31">
        <f t="shared" si="0"/>
        <v>18199683</v>
      </c>
      <c r="M13" s="31">
        <f t="shared" si="0"/>
        <v>20304158</v>
      </c>
      <c r="N13" s="31">
        <f t="shared" si="0"/>
        <v>58071870</v>
      </c>
      <c r="O13" s="31">
        <f t="shared" si="0"/>
        <v>21834832</v>
      </c>
      <c r="P13" s="31">
        <f t="shared" si="0"/>
        <v>16919397</v>
      </c>
      <c r="Q13" s="31">
        <f t="shared" si="0"/>
        <v>19878018</v>
      </c>
      <c r="R13" s="31">
        <f t="shared" si="0"/>
        <v>58632247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809964699</v>
      </c>
      <c r="X13" s="31">
        <f t="shared" si="0"/>
        <v>431783838</v>
      </c>
      <c r="Y13" s="31">
        <f t="shared" si="0"/>
        <v>378180861</v>
      </c>
      <c r="Z13" s="32">
        <f>+IF(X13&lt;&gt;0,+(Y13/X13)*100,0)</f>
        <v>87.585691662687935</v>
      </c>
      <c r="AA13" s="33">
        <f>SUM(AA6:AA12)</f>
        <v>463080629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1127415558</v>
      </c>
      <c r="D17" s="18"/>
      <c r="E17" s="19">
        <v>34000000</v>
      </c>
      <c r="F17" s="20">
        <v>1162850076</v>
      </c>
      <c r="G17" s="24">
        <v>1124111478</v>
      </c>
      <c r="H17" s="24">
        <v>2945099</v>
      </c>
      <c r="I17" s="24">
        <v>491758</v>
      </c>
      <c r="J17" s="20">
        <v>1127548335</v>
      </c>
      <c r="K17" s="24">
        <v>50280</v>
      </c>
      <c r="L17" s="24">
        <v>1292185</v>
      </c>
      <c r="M17" s="20">
        <v>2705305</v>
      </c>
      <c r="N17" s="24">
        <v>4047770</v>
      </c>
      <c r="O17" s="24">
        <v>3125017</v>
      </c>
      <c r="P17" s="24">
        <v>-3473636</v>
      </c>
      <c r="Q17" s="20">
        <v>-947894</v>
      </c>
      <c r="R17" s="24">
        <v>-1296513</v>
      </c>
      <c r="S17" s="24"/>
      <c r="T17" s="20"/>
      <c r="U17" s="24"/>
      <c r="V17" s="24"/>
      <c r="W17" s="24">
        <v>1130299592</v>
      </c>
      <c r="X17" s="20">
        <v>863149195</v>
      </c>
      <c r="Y17" s="24">
        <v>267150397</v>
      </c>
      <c r="Z17" s="25">
        <v>30.950662822549468</v>
      </c>
      <c r="AA17" s="26">
        <v>1162850076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1127415558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1162850076</v>
      </c>
      <c r="G25" s="36">
        <f t="shared" si="1"/>
        <v>1124111478</v>
      </c>
      <c r="H25" s="36">
        <f t="shared" si="1"/>
        <v>2945099</v>
      </c>
      <c r="I25" s="36">
        <f t="shared" si="1"/>
        <v>491758</v>
      </c>
      <c r="J25" s="36">
        <f t="shared" si="1"/>
        <v>1127548335</v>
      </c>
      <c r="K25" s="36">
        <f t="shared" si="1"/>
        <v>50280</v>
      </c>
      <c r="L25" s="36">
        <f t="shared" si="1"/>
        <v>1292185</v>
      </c>
      <c r="M25" s="36">
        <f t="shared" si="1"/>
        <v>2705305</v>
      </c>
      <c r="N25" s="36">
        <f t="shared" si="1"/>
        <v>4047770</v>
      </c>
      <c r="O25" s="36">
        <f t="shared" si="1"/>
        <v>3125017</v>
      </c>
      <c r="P25" s="36">
        <f t="shared" si="1"/>
        <v>-3473636</v>
      </c>
      <c r="Q25" s="36">
        <f t="shared" si="1"/>
        <v>-947894</v>
      </c>
      <c r="R25" s="36">
        <f t="shared" si="1"/>
        <v>-1296513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1130299592</v>
      </c>
      <c r="X25" s="36">
        <f t="shared" si="1"/>
        <v>863149195</v>
      </c>
      <c r="Y25" s="36">
        <f t="shared" si="1"/>
        <v>267150397</v>
      </c>
      <c r="Z25" s="37">
        <f>+IF(X25&lt;&gt;0,+(Y25/X25)*100,0)</f>
        <v>30.950662822549468</v>
      </c>
      <c r="AA25" s="38">
        <f>SUM(AA15:AA24)</f>
        <v>1162850076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1742533184</v>
      </c>
      <c r="D26" s="29">
        <f>+D13+D25</f>
        <v>0</v>
      </c>
      <c r="E26" s="30">
        <f t="shared" si="2"/>
        <v>369618560</v>
      </c>
      <c r="F26" s="31">
        <f t="shared" si="2"/>
        <v>1625930705</v>
      </c>
      <c r="G26" s="31">
        <f t="shared" si="2"/>
        <v>1848458487</v>
      </c>
      <c r="H26" s="31">
        <f t="shared" si="2"/>
        <v>-43434515</v>
      </c>
      <c r="I26" s="31">
        <f t="shared" si="2"/>
        <v>15784945</v>
      </c>
      <c r="J26" s="31">
        <f t="shared" si="2"/>
        <v>1820808917</v>
      </c>
      <c r="K26" s="31">
        <f t="shared" si="2"/>
        <v>19618309</v>
      </c>
      <c r="L26" s="31">
        <f t="shared" si="2"/>
        <v>19491868</v>
      </c>
      <c r="M26" s="31">
        <f t="shared" si="2"/>
        <v>23009463</v>
      </c>
      <c r="N26" s="31">
        <f t="shared" si="2"/>
        <v>62119640</v>
      </c>
      <c r="O26" s="31">
        <f t="shared" si="2"/>
        <v>24959849</v>
      </c>
      <c r="P26" s="31">
        <f t="shared" si="2"/>
        <v>13445761</v>
      </c>
      <c r="Q26" s="31">
        <f t="shared" si="2"/>
        <v>18930124</v>
      </c>
      <c r="R26" s="31">
        <f t="shared" si="2"/>
        <v>57335734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1940264291</v>
      </c>
      <c r="X26" s="31">
        <f t="shared" si="2"/>
        <v>1294933033</v>
      </c>
      <c r="Y26" s="31">
        <f t="shared" si="2"/>
        <v>645331258</v>
      </c>
      <c r="Z26" s="32">
        <f>+IF(X26&lt;&gt;0,+(Y26/X26)*100,0)</f>
        <v>49.835106646785185</v>
      </c>
      <c r="AA26" s="33">
        <f>+AA13+AA25</f>
        <v>1625930705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328001401</v>
      </c>
      <c r="D34" s="18"/>
      <c r="E34" s="19">
        <v>407591788</v>
      </c>
      <c r="F34" s="20">
        <v>329201401</v>
      </c>
      <c r="G34" s="20">
        <v>318481646</v>
      </c>
      <c r="H34" s="20">
        <v>9519755</v>
      </c>
      <c r="I34" s="20"/>
      <c r="J34" s="20">
        <v>328001401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328001401</v>
      </c>
      <c r="X34" s="20">
        <v>246481050</v>
      </c>
      <c r="Y34" s="20">
        <v>81520351</v>
      </c>
      <c r="Z34" s="21">
        <v>33.073678889310152</v>
      </c>
      <c r="AA34" s="22">
        <v>329201401</v>
      </c>
    </row>
    <row r="35" spans="1:27" x14ac:dyDescent="0.25">
      <c r="A35" s="23" t="s">
        <v>39</v>
      </c>
      <c r="B35" s="17" t="s">
        <v>32</v>
      </c>
      <c r="C35" s="18">
        <v>154249538</v>
      </c>
      <c r="D35" s="18"/>
      <c r="E35" s="19"/>
      <c r="F35" s="20">
        <v>126126594</v>
      </c>
      <c r="G35" s="20">
        <v>142910001</v>
      </c>
      <c r="H35" s="20">
        <v>19439767</v>
      </c>
      <c r="I35" s="20">
        <v>2100344</v>
      </c>
      <c r="J35" s="20">
        <v>164450112</v>
      </c>
      <c r="K35" s="20">
        <v>2737004</v>
      </c>
      <c r="L35" s="20">
        <v>2481392</v>
      </c>
      <c r="M35" s="20">
        <v>2666825</v>
      </c>
      <c r="N35" s="20">
        <v>7885221</v>
      </c>
      <c r="O35" s="20">
        <v>2893709</v>
      </c>
      <c r="P35" s="20">
        <v>2367443</v>
      </c>
      <c r="Q35" s="20">
        <v>2561774</v>
      </c>
      <c r="R35" s="20">
        <v>7822926</v>
      </c>
      <c r="S35" s="20"/>
      <c r="T35" s="20"/>
      <c r="U35" s="20"/>
      <c r="V35" s="20"/>
      <c r="W35" s="20">
        <v>180158259</v>
      </c>
      <c r="X35" s="20">
        <v>75191244</v>
      </c>
      <c r="Y35" s="20">
        <v>104967015</v>
      </c>
      <c r="Z35" s="21">
        <v>139.60005103785755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482250939</v>
      </c>
      <c r="D37" s="29">
        <f t="shared" ref="D37:Y37" si="3">SUM(D29:D36)</f>
        <v>0</v>
      </c>
      <c r="E37" s="30">
        <f t="shared" si="3"/>
        <v>407591788</v>
      </c>
      <c r="F37" s="31">
        <f t="shared" si="3"/>
        <v>455327995</v>
      </c>
      <c r="G37" s="31">
        <f t="shared" si="3"/>
        <v>461391647</v>
      </c>
      <c r="H37" s="31">
        <f t="shared" si="3"/>
        <v>28959522</v>
      </c>
      <c r="I37" s="31">
        <f t="shared" si="3"/>
        <v>2100344</v>
      </c>
      <c r="J37" s="31">
        <f t="shared" si="3"/>
        <v>492451513</v>
      </c>
      <c r="K37" s="31">
        <f t="shared" si="3"/>
        <v>2737004</v>
      </c>
      <c r="L37" s="31">
        <f t="shared" si="3"/>
        <v>2481392</v>
      </c>
      <c r="M37" s="31">
        <f t="shared" si="3"/>
        <v>2666825</v>
      </c>
      <c r="N37" s="31">
        <f t="shared" si="3"/>
        <v>7885221</v>
      </c>
      <c r="O37" s="31">
        <f t="shared" si="3"/>
        <v>2893709</v>
      </c>
      <c r="P37" s="31">
        <f t="shared" si="3"/>
        <v>2367443</v>
      </c>
      <c r="Q37" s="31">
        <f t="shared" si="3"/>
        <v>2561774</v>
      </c>
      <c r="R37" s="31">
        <f t="shared" si="3"/>
        <v>7822926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508159660</v>
      </c>
      <c r="X37" s="31">
        <f t="shared" si="3"/>
        <v>321672294</v>
      </c>
      <c r="Y37" s="31">
        <f t="shared" si="3"/>
        <v>186487366</v>
      </c>
      <c r="Z37" s="32">
        <f>+IF(X37&lt;&gt;0,+(Y37/X37)*100,0)</f>
        <v>57.974332722606192</v>
      </c>
      <c r="AA37" s="33">
        <f>SUM(AA29:AA36)</f>
        <v>455327995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89746342</v>
      </c>
      <c r="D40" s="18"/>
      <c r="E40" s="19">
        <v>48716117</v>
      </c>
      <c r="F40" s="20">
        <v>88746342</v>
      </c>
      <c r="G40" s="20">
        <v>99082969</v>
      </c>
      <c r="H40" s="20">
        <v>-9336627</v>
      </c>
      <c r="I40" s="20"/>
      <c r="J40" s="20">
        <v>89746342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89746342</v>
      </c>
      <c r="X40" s="20">
        <v>52549174</v>
      </c>
      <c r="Y40" s="20">
        <v>37197168</v>
      </c>
      <c r="Z40" s="21">
        <v>70.785447550517162</v>
      </c>
      <c r="AA40" s="22">
        <v>88746342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89746342</v>
      </c>
      <c r="D43" s="29">
        <f t="shared" ref="D43:Y43" si="4">SUM(D39:D42)</f>
        <v>0</v>
      </c>
      <c r="E43" s="35">
        <f t="shared" si="4"/>
        <v>48716117</v>
      </c>
      <c r="F43" s="36">
        <f t="shared" si="4"/>
        <v>88746342</v>
      </c>
      <c r="G43" s="36">
        <f t="shared" si="4"/>
        <v>99082969</v>
      </c>
      <c r="H43" s="36">
        <f t="shared" si="4"/>
        <v>-9336627</v>
      </c>
      <c r="I43" s="36">
        <f t="shared" si="4"/>
        <v>0</v>
      </c>
      <c r="J43" s="36">
        <f t="shared" si="4"/>
        <v>89746342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89746342</v>
      </c>
      <c r="X43" s="36">
        <f t="shared" si="4"/>
        <v>52549174</v>
      </c>
      <c r="Y43" s="36">
        <f t="shared" si="4"/>
        <v>37197168</v>
      </c>
      <c r="Z43" s="37">
        <f>+IF(X43&lt;&gt;0,+(Y43/X43)*100,0)</f>
        <v>70.785447550517162</v>
      </c>
      <c r="AA43" s="38">
        <f>SUM(AA39:AA42)</f>
        <v>88746342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571997281</v>
      </c>
      <c r="D44" s="29">
        <f>+D37+D43</f>
        <v>0</v>
      </c>
      <c r="E44" s="30">
        <f t="shared" si="5"/>
        <v>456307905</v>
      </c>
      <c r="F44" s="31">
        <f t="shared" si="5"/>
        <v>544074337</v>
      </c>
      <c r="G44" s="31">
        <f t="shared" si="5"/>
        <v>560474616</v>
      </c>
      <c r="H44" s="31">
        <f t="shared" si="5"/>
        <v>19622895</v>
      </c>
      <c r="I44" s="31">
        <f t="shared" si="5"/>
        <v>2100344</v>
      </c>
      <c r="J44" s="31">
        <f t="shared" si="5"/>
        <v>582197855</v>
      </c>
      <c r="K44" s="31">
        <f t="shared" si="5"/>
        <v>2737004</v>
      </c>
      <c r="L44" s="31">
        <f t="shared" si="5"/>
        <v>2481392</v>
      </c>
      <c r="M44" s="31">
        <f t="shared" si="5"/>
        <v>2666825</v>
      </c>
      <c r="N44" s="31">
        <f t="shared" si="5"/>
        <v>7885221</v>
      </c>
      <c r="O44" s="31">
        <f t="shared" si="5"/>
        <v>2893709</v>
      </c>
      <c r="P44" s="31">
        <f t="shared" si="5"/>
        <v>2367443</v>
      </c>
      <c r="Q44" s="31">
        <f t="shared" si="5"/>
        <v>2561774</v>
      </c>
      <c r="R44" s="31">
        <f t="shared" si="5"/>
        <v>7822926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597906002</v>
      </c>
      <c r="X44" s="31">
        <f t="shared" si="5"/>
        <v>374221468</v>
      </c>
      <c r="Y44" s="31">
        <f t="shared" si="5"/>
        <v>223684534</v>
      </c>
      <c r="Z44" s="32">
        <f>+IF(X44&lt;&gt;0,+(Y44/X44)*100,0)</f>
        <v>59.773303545482328</v>
      </c>
      <c r="AA44" s="33">
        <f>+AA37+AA43</f>
        <v>544074337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1170535903</v>
      </c>
      <c r="D45" s="42">
        <f t="shared" si="6"/>
        <v>0</v>
      </c>
      <c r="E45" s="43">
        <f t="shared" si="6"/>
        <v>-86689345</v>
      </c>
      <c r="F45" s="44">
        <f t="shared" si="6"/>
        <v>1081856368</v>
      </c>
      <c r="G45" s="44">
        <f t="shared" si="6"/>
        <v>1287983871</v>
      </c>
      <c r="H45" s="44">
        <f t="shared" si="6"/>
        <v>-63057410</v>
      </c>
      <c r="I45" s="44">
        <f t="shared" si="6"/>
        <v>13684601</v>
      </c>
      <c r="J45" s="44">
        <f t="shared" si="6"/>
        <v>1238611062</v>
      </c>
      <c r="K45" s="44">
        <f t="shared" si="6"/>
        <v>16881305</v>
      </c>
      <c r="L45" s="44">
        <f t="shared" si="6"/>
        <v>17010476</v>
      </c>
      <c r="M45" s="44">
        <f t="shared" si="6"/>
        <v>20342638</v>
      </c>
      <c r="N45" s="44">
        <f t="shared" si="6"/>
        <v>54234419</v>
      </c>
      <c r="O45" s="44">
        <f t="shared" si="6"/>
        <v>22066140</v>
      </c>
      <c r="P45" s="44">
        <f t="shared" si="6"/>
        <v>11078318</v>
      </c>
      <c r="Q45" s="44">
        <f t="shared" si="6"/>
        <v>16368350</v>
      </c>
      <c r="R45" s="44">
        <f t="shared" si="6"/>
        <v>49512808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1342358289</v>
      </c>
      <c r="X45" s="44">
        <f t="shared" si="6"/>
        <v>920711565</v>
      </c>
      <c r="Y45" s="44">
        <f t="shared" si="6"/>
        <v>421646724</v>
      </c>
      <c r="Z45" s="45">
        <f>+IF(X45&lt;&gt;0,+(Y45/X45)*100,0)</f>
        <v>45.795745380910908</v>
      </c>
      <c r="AA45" s="46">
        <f>+AA26-AA44</f>
        <v>1081856368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409611781</v>
      </c>
      <c r="D47" s="18"/>
      <c r="E47" s="19">
        <v>5594564</v>
      </c>
      <c r="F47" s="20">
        <v>464890055</v>
      </c>
      <c r="G47" s="20">
        <v>580567769</v>
      </c>
      <c r="H47" s="20">
        <v>-76959380</v>
      </c>
      <c r="I47" s="20">
        <v>-7051123</v>
      </c>
      <c r="J47" s="20">
        <v>496557266</v>
      </c>
      <c r="K47" s="20">
        <v>-6034326</v>
      </c>
      <c r="L47" s="20">
        <v>743250</v>
      </c>
      <c r="M47" s="20">
        <v>121144525</v>
      </c>
      <c r="N47" s="20">
        <v>115853449</v>
      </c>
      <c r="O47" s="20">
        <v>-58544700</v>
      </c>
      <c r="P47" s="20">
        <v>-5380525</v>
      </c>
      <c r="Q47" s="20">
        <v>28227181</v>
      </c>
      <c r="R47" s="20">
        <v>-35698044</v>
      </c>
      <c r="S47" s="20"/>
      <c r="T47" s="20"/>
      <c r="U47" s="20"/>
      <c r="V47" s="20"/>
      <c r="W47" s="20">
        <v>576712671</v>
      </c>
      <c r="X47" s="20">
        <v>348667533</v>
      </c>
      <c r="Y47" s="20">
        <v>228045138</v>
      </c>
      <c r="Z47" s="47">
        <v>65.404752784940257</v>
      </c>
      <c r="AA47" s="22">
        <v>464890055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409611781</v>
      </c>
      <c r="D50" s="50">
        <f t="shared" ref="D50:Y50" si="7">SUM(D47:D49)</f>
        <v>0</v>
      </c>
      <c r="E50" s="51">
        <f t="shared" si="7"/>
        <v>5594564</v>
      </c>
      <c r="F50" s="52">
        <f t="shared" si="7"/>
        <v>464890055</v>
      </c>
      <c r="G50" s="52">
        <f t="shared" si="7"/>
        <v>580567769</v>
      </c>
      <c r="H50" s="52">
        <f t="shared" si="7"/>
        <v>-76959380</v>
      </c>
      <c r="I50" s="52">
        <f t="shared" si="7"/>
        <v>-7051123</v>
      </c>
      <c r="J50" s="52">
        <f t="shared" si="7"/>
        <v>496557266</v>
      </c>
      <c r="K50" s="52">
        <f t="shared" si="7"/>
        <v>-6034326</v>
      </c>
      <c r="L50" s="52">
        <f t="shared" si="7"/>
        <v>743250</v>
      </c>
      <c r="M50" s="52">
        <f t="shared" si="7"/>
        <v>121144525</v>
      </c>
      <c r="N50" s="52">
        <f t="shared" si="7"/>
        <v>115853449</v>
      </c>
      <c r="O50" s="52">
        <f t="shared" si="7"/>
        <v>-58544700</v>
      </c>
      <c r="P50" s="52">
        <f t="shared" si="7"/>
        <v>-5380525</v>
      </c>
      <c r="Q50" s="52">
        <f t="shared" si="7"/>
        <v>28227181</v>
      </c>
      <c r="R50" s="52">
        <f t="shared" si="7"/>
        <v>-35698044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576712671</v>
      </c>
      <c r="X50" s="52">
        <f t="shared" si="7"/>
        <v>348667533</v>
      </c>
      <c r="Y50" s="52">
        <f t="shared" si="7"/>
        <v>228045138</v>
      </c>
      <c r="Z50" s="53">
        <f>+IF(X50&lt;&gt;0,+(Y50/X50)*100,0)</f>
        <v>65.404752784940257</v>
      </c>
      <c r="AA50" s="54">
        <f>SUM(AA47:AA49)</f>
        <v>464890055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-191739610</v>
      </c>
      <c r="F6" s="20">
        <v>91379400</v>
      </c>
      <c r="G6" s="20">
        <v>60</v>
      </c>
      <c r="H6" s="20"/>
      <c r="I6" s="20"/>
      <c r="J6" s="20">
        <v>60</v>
      </c>
      <c r="K6" s="20">
        <v>-60</v>
      </c>
      <c r="L6" s="20"/>
      <c r="M6" s="20"/>
      <c r="N6" s="20">
        <v>-60</v>
      </c>
      <c r="O6" s="20"/>
      <c r="P6" s="20"/>
      <c r="Q6" s="20"/>
      <c r="R6" s="20"/>
      <c r="S6" s="20"/>
      <c r="T6" s="20"/>
      <c r="U6" s="20"/>
      <c r="V6" s="20"/>
      <c r="W6" s="20"/>
      <c r="X6" s="20">
        <v>68534541</v>
      </c>
      <c r="Y6" s="20">
        <v>-68534541</v>
      </c>
      <c r="Z6" s="21">
        <v>-100</v>
      </c>
      <c r="AA6" s="22">
        <v>91379400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-143441270</v>
      </c>
      <c r="F7" s="20">
        <v>-256910110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-192682584</v>
      </c>
      <c r="Y7" s="20">
        <v>192682584</v>
      </c>
      <c r="Z7" s="21">
        <v>-100</v>
      </c>
      <c r="AA7" s="22">
        <v>-256910110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12208950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9156717</v>
      </c>
      <c r="Y11" s="24">
        <v>-9156717</v>
      </c>
      <c r="Z11" s="25">
        <v>-100</v>
      </c>
      <c r="AA11" s="26">
        <v>12208950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-335180880</v>
      </c>
      <c r="F13" s="31">
        <f t="shared" si="0"/>
        <v>-153321760</v>
      </c>
      <c r="G13" s="31">
        <f t="shared" si="0"/>
        <v>60</v>
      </c>
      <c r="H13" s="31">
        <f t="shared" si="0"/>
        <v>0</v>
      </c>
      <c r="I13" s="31">
        <f t="shared" si="0"/>
        <v>0</v>
      </c>
      <c r="J13" s="31">
        <f t="shared" si="0"/>
        <v>60</v>
      </c>
      <c r="K13" s="31">
        <f t="shared" si="0"/>
        <v>-60</v>
      </c>
      <c r="L13" s="31">
        <f t="shared" si="0"/>
        <v>0</v>
      </c>
      <c r="M13" s="31">
        <f t="shared" si="0"/>
        <v>0</v>
      </c>
      <c r="N13" s="31">
        <f t="shared" si="0"/>
        <v>-60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-114991326</v>
      </c>
      <c r="Y13" s="31">
        <f t="shared" si="0"/>
        <v>114991326</v>
      </c>
      <c r="Z13" s="32">
        <f>+IF(X13&lt;&gt;0,+(Y13/X13)*100,0)</f>
        <v>-100</v>
      </c>
      <c r="AA13" s="33">
        <f>SUM(AA6:AA12)</f>
        <v>-153321760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313124248</v>
      </c>
      <c r="D17" s="18"/>
      <c r="E17" s="19">
        <v>7779990</v>
      </c>
      <c r="F17" s="20">
        <v>5273130</v>
      </c>
      <c r="G17" s="24">
        <v>334583197</v>
      </c>
      <c r="H17" s="24">
        <v>-21458943</v>
      </c>
      <c r="I17" s="24"/>
      <c r="J17" s="20">
        <v>313124254</v>
      </c>
      <c r="K17" s="24">
        <v>-313124254</v>
      </c>
      <c r="L17" s="24"/>
      <c r="M17" s="20"/>
      <c r="N17" s="24">
        <v>-313124254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1807245</v>
      </c>
      <c r="Y17" s="24">
        <v>-1807245</v>
      </c>
      <c r="Z17" s="25">
        <v>-100</v>
      </c>
      <c r="AA17" s="26">
        <v>5273130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313124248</v>
      </c>
      <c r="D25" s="29">
        <f t="shared" ref="D25:Y25" si="1">SUM(D15:D24)</f>
        <v>0</v>
      </c>
      <c r="E25" s="35">
        <f t="shared" si="1"/>
        <v>7779990</v>
      </c>
      <c r="F25" s="36">
        <f t="shared" si="1"/>
        <v>5273130</v>
      </c>
      <c r="G25" s="36">
        <f t="shared" si="1"/>
        <v>334583197</v>
      </c>
      <c r="H25" s="36">
        <f t="shared" si="1"/>
        <v>-21458943</v>
      </c>
      <c r="I25" s="36">
        <f t="shared" si="1"/>
        <v>0</v>
      </c>
      <c r="J25" s="36">
        <f t="shared" si="1"/>
        <v>313124254</v>
      </c>
      <c r="K25" s="36">
        <f t="shared" si="1"/>
        <v>-313124254</v>
      </c>
      <c r="L25" s="36">
        <f t="shared" si="1"/>
        <v>0</v>
      </c>
      <c r="M25" s="36">
        <f t="shared" si="1"/>
        <v>0</v>
      </c>
      <c r="N25" s="36">
        <f t="shared" si="1"/>
        <v>-313124254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1807245</v>
      </c>
      <c r="Y25" s="36">
        <f t="shared" si="1"/>
        <v>-1807245</v>
      </c>
      <c r="Z25" s="37">
        <f>+IF(X25&lt;&gt;0,+(Y25/X25)*100,0)</f>
        <v>-100</v>
      </c>
      <c r="AA25" s="38">
        <f>SUM(AA15:AA24)</f>
        <v>5273130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313124308</v>
      </c>
      <c r="D26" s="29">
        <f>+D13+D25</f>
        <v>0</v>
      </c>
      <c r="E26" s="30">
        <f t="shared" si="2"/>
        <v>-327400890</v>
      </c>
      <c r="F26" s="31">
        <f t="shared" si="2"/>
        <v>-148048630</v>
      </c>
      <c r="G26" s="31">
        <f t="shared" si="2"/>
        <v>334583257</v>
      </c>
      <c r="H26" s="31">
        <f t="shared" si="2"/>
        <v>-21458943</v>
      </c>
      <c r="I26" s="31">
        <f t="shared" si="2"/>
        <v>0</v>
      </c>
      <c r="J26" s="31">
        <f t="shared" si="2"/>
        <v>313124314</v>
      </c>
      <c r="K26" s="31">
        <f t="shared" si="2"/>
        <v>-313124314</v>
      </c>
      <c r="L26" s="31">
        <f t="shared" si="2"/>
        <v>0</v>
      </c>
      <c r="M26" s="31">
        <f t="shared" si="2"/>
        <v>0</v>
      </c>
      <c r="N26" s="31">
        <f t="shared" si="2"/>
        <v>-313124314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-113184081</v>
      </c>
      <c r="Y26" s="31">
        <f t="shared" si="2"/>
        <v>113184081</v>
      </c>
      <c r="Z26" s="32">
        <f>+IF(X26&lt;&gt;0,+(Y26/X26)*100,0)</f>
        <v>-100</v>
      </c>
      <c r="AA26" s="33">
        <f>+AA13+AA25</f>
        <v>-148048630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64686</v>
      </c>
      <c r="D32" s="18"/>
      <c r="E32" s="19"/>
      <c r="F32" s="20">
        <v>43550080</v>
      </c>
      <c r="G32" s="20">
        <v>64686</v>
      </c>
      <c r="H32" s="20"/>
      <c r="I32" s="20"/>
      <c r="J32" s="20">
        <v>64686</v>
      </c>
      <c r="K32" s="20">
        <v>-64686</v>
      </c>
      <c r="L32" s="20"/>
      <c r="M32" s="20"/>
      <c r="N32" s="20">
        <v>-64686</v>
      </c>
      <c r="O32" s="20"/>
      <c r="P32" s="20"/>
      <c r="Q32" s="20"/>
      <c r="R32" s="20"/>
      <c r="S32" s="20"/>
      <c r="T32" s="20"/>
      <c r="U32" s="20"/>
      <c r="V32" s="20"/>
      <c r="W32" s="20"/>
      <c r="X32" s="20">
        <v>32662557</v>
      </c>
      <c r="Y32" s="20">
        <v>-32662557</v>
      </c>
      <c r="Z32" s="21">
        <v>-100</v>
      </c>
      <c r="AA32" s="22">
        <v>43550080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6542540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4906899</v>
      </c>
      <c r="Y34" s="20">
        <v>-4906899</v>
      </c>
      <c r="Z34" s="21">
        <v>-100</v>
      </c>
      <c r="AA34" s="22">
        <v>6542540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64686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50092620</v>
      </c>
      <c r="G37" s="31">
        <f t="shared" si="3"/>
        <v>64686</v>
      </c>
      <c r="H37" s="31">
        <f t="shared" si="3"/>
        <v>0</v>
      </c>
      <c r="I37" s="31">
        <f t="shared" si="3"/>
        <v>0</v>
      </c>
      <c r="J37" s="31">
        <f t="shared" si="3"/>
        <v>64686</v>
      </c>
      <c r="K37" s="31">
        <f t="shared" si="3"/>
        <v>-64686</v>
      </c>
      <c r="L37" s="31">
        <f t="shared" si="3"/>
        <v>0</v>
      </c>
      <c r="M37" s="31">
        <f t="shared" si="3"/>
        <v>0</v>
      </c>
      <c r="N37" s="31">
        <f t="shared" si="3"/>
        <v>-64686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37569456</v>
      </c>
      <c r="Y37" s="31">
        <f t="shared" si="3"/>
        <v>-37569456</v>
      </c>
      <c r="Z37" s="32">
        <f>+IF(X37&lt;&gt;0,+(Y37/X37)*100,0)</f>
        <v>-100</v>
      </c>
      <c r="AA37" s="33">
        <f>SUM(AA29:AA36)</f>
        <v>50092620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461882232</v>
      </c>
      <c r="D40" s="18"/>
      <c r="E40" s="19"/>
      <c r="F40" s="20"/>
      <c r="G40" s="20">
        <v>483341175</v>
      </c>
      <c r="H40" s="20">
        <v>30</v>
      </c>
      <c r="I40" s="20"/>
      <c r="J40" s="20">
        <v>483341205</v>
      </c>
      <c r="K40" s="20">
        <v>-461882232</v>
      </c>
      <c r="L40" s="20"/>
      <c r="M40" s="20"/>
      <c r="N40" s="20">
        <v>-461882232</v>
      </c>
      <c r="O40" s="20"/>
      <c r="P40" s="20"/>
      <c r="Q40" s="20"/>
      <c r="R40" s="20"/>
      <c r="S40" s="20"/>
      <c r="T40" s="20"/>
      <c r="U40" s="20"/>
      <c r="V40" s="20"/>
      <c r="W40" s="20">
        <v>21458973</v>
      </c>
      <c r="X40" s="20"/>
      <c r="Y40" s="20">
        <v>21458973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461882232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483341175</v>
      </c>
      <c r="H43" s="36">
        <f t="shared" si="4"/>
        <v>30</v>
      </c>
      <c r="I43" s="36">
        <f t="shared" si="4"/>
        <v>0</v>
      </c>
      <c r="J43" s="36">
        <f t="shared" si="4"/>
        <v>483341205</v>
      </c>
      <c r="K43" s="36">
        <f t="shared" si="4"/>
        <v>-461882232</v>
      </c>
      <c r="L43" s="36">
        <f t="shared" si="4"/>
        <v>0</v>
      </c>
      <c r="M43" s="36">
        <f t="shared" si="4"/>
        <v>0</v>
      </c>
      <c r="N43" s="36">
        <f t="shared" si="4"/>
        <v>-461882232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21458973</v>
      </c>
      <c r="X43" s="36">
        <f t="shared" si="4"/>
        <v>0</v>
      </c>
      <c r="Y43" s="36">
        <f t="shared" si="4"/>
        <v>21458973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461946918</v>
      </c>
      <c r="D44" s="29">
        <f>+D37+D43</f>
        <v>0</v>
      </c>
      <c r="E44" s="30">
        <f t="shared" si="5"/>
        <v>0</v>
      </c>
      <c r="F44" s="31">
        <f t="shared" si="5"/>
        <v>50092620</v>
      </c>
      <c r="G44" s="31">
        <f t="shared" si="5"/>
        <v>483405861</v>
      </c>
      <c r="H44" s="31">
        <f t="shared" si="5"/>
        <v>30</v>
      </c>
      <c r="I44" s="31">
        <f t="shared" si="5"/>
        <v>0</v>
      </c>
      <c r="J44" s="31">
        <f t="shared" si="5"/>
        <v>483405891</v>
      </c>
      <c r="K44" s="31">
        <f t="shared" si="5"/>
        <v>-461946918</v>
      </c>
      <c r="L44" s="31">
        <f t="shared" si="5"/>
        <v>0</v>
      </c>
      <c r="M44" s="31">
        <f t="shared" si="5"/>
        <v>0</v>
      </c>
      <c r="N44" s="31">
        <f t="shared" si="5"/>
        <v>-461946918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21458973</v>
      </c>
      <c r="X44" s="31">
        <f t="shared" si="5"/>
        <v>37569456</v>
      </c>
      <c r="Y44" s="31">
        <f t="shared" si="5"/>
        <v>-16110483</v>
      </c>
      <c r="Z44" s="32">
        <f>+IF(X44&lt;&gt;0,+(Y44/X44)*100,0)</f>
        <v>-42.881863926909134</v>
      </c>
      <c r="AA44" s="33">
        <f>+AA37+AA43</f>
        <v>50092620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-148822610</v>
      </c>
      <c r="D45" s="42">
        <f t="shared" si="6"/>
        <v>0</v>
      </c>
      <c r="E45" s="43">
        <f t="shared" si="6"/>
        <v>-327400890</v>
      </c>
      <c r="F45" s="44">
        <f t="shared" si="6"/>
        <v>-198141250</v>
      </c>
      <c r="G45" s="44">
        <f t="shared" si="6"/>
        <v>-148822604</v>
      </c>
      <c r="H45" s="44">
        <f t="shared" si="6"/>
        <v>-21458973</v>
      </c>
      <c r="I45" s="44">
        <f t="shared" si="6"/>
        <v>0</v>
      </c>
      <c r="J45" s="44">
        <f t="shared" si="6"/>
        <v>-170281577</v>
      </c>
      <c r="K45" s="44">
        <f t="shared" si="6"/>
        <v>148822604</v>
      </c>
      <c r="L45" s="44">
        <f t="shared" si="6"/>
        <v>0</v>
      </c>
      <c r="M45" s="44">
        <f t="shared" si="6"/>
        <v>0</v>
      </c>
      <c r="N45" s="44">
        <f t="shared" si="6"/>
        <v>148822604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-21458973</v>
      </c>
      <c r="X45" s="44">
        <f t="shared" si="6"/>
        <v>-150753537</v>
      </c>
      <c r="Y45" s="44">
        <f t="shared" si="6"/>
        <v>129294564</v>
      </c>
      <c r="Z45" s="45">
        <f>+IF(X45&lt;&gt;0,+(Y45/X45)*100,0)</f>
        <v>-85.765526018802461</v>
      </c>
      <c r="AA45" s="46">
        <f>+AA26-AA44</f>
        <v>-198141250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702313</v>
      </c>
      <c r="D47" s="18"/>
      <c r="E47" s="19"/>
      <c r="F47" s="20"/>
      <c r="G47" s="20"/>
      <c r="H47" s="20"/>
      <c r="I47" s="20"/>
      <c r="J47" s="20"/>
      <c r="K47" s="20"/>
      <c r="L47" s="20">
        <v>19050</v>
      </c>
      <c r="M47" s="20"/>
      <c r="N47" s="20">
        <v>19050</v>
      </c>
      <c r="O47" s="20"/>
      <c r="P47" s="20">
        <v>10150</v>
      </c>
      <c r="Q47" s="20">
        <v>200</v>
      </c>
      <c r="R47" s="20">
        <v>10350</v>
      </c>
      <c r="S47" s="20"/>
      <c r="T47" s="20"/>
      <c r="U47" s="20"/>
      <c r="V47" s="20"/>
      <c r="W47" s="20">
        <v>29400</v>
      </c>
      <c r="X47" s="20"/>
      <c r="Y47" s="20">
        <v>29400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702313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19050</v>
      </c>
      <c r="M50" s="52">
        <f t="shared" si="7"/>
        <v>0</v>
      </c>
      <c r="N50" s="52">
        <f t="shared" si="7"/>
        <v>19050</v>
      </c>
      <c r="O50" s="52">
        <f t="shared" si="7"/>
        <v>0</v>
      </c>
      <c r="P50" s="52">
        <f t="shared" si="7"/>
        <v>10150</v>
      </c>
      <c r="Q50" s="52">
        <f t="shared" si="7"/>
        <v>200</v>
      </c>
      <c r="R50" s="52">
        <f t="shared" si="7"/>
        <v>10350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29400</v>
      </c>
      <c r="X50" s="52">
        <f t="shared" si="7"/>
        <v>0</v>
      </c>
      <c r="Y50" s="52">
        <f t="shared" si="7"/>
        <v>29400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>
        <v>5951469</v>
      </c>
      <c r="L7" s="20">
        <v>7279177</v>
      </c>
      <c r="M7" s="20">
        <v>6795141</v>
      </c>
      <c r="N7" s="20">
        <v>20025787</v>
      </c>
      <c r="O7" s="20">
        <v>-9639400</v>
      </c>
      <c r="P7" s="20">
        <v>5271881</v>
      </c>
      <c r="Q7" s="20">
        <v>6498961</v>
      </c>
      <c r="R7" s="20">
        <v>2131442</v>
      </c>
      <c r="S7" s="20"/>
      <c r="T7" s="20"/>
      <c r="U7" s="20"/>
      <c r="V7" s="20"/>
      <c r="W7" s="20">
        <v>122110177</v>
      </c>
      <c r="X7" s="20">
        <v>40585446</v>
      </c>
      <c r="Y7" s="20">
        <v>81524731</v>
      </c>
      <c r="Z7" s="21">
        <v>200.87183716054273</v>
      </c>
      <c r="AA7" s="22">
        <v>54113895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5951469</v>
      </c>
      <c r="L13" s="31">
        <f t="shared" si="0"/>
        <v>7279177</v>
      </c>
      <c r="M13" s="31">
        <f t="shared" si="0"/>
        <v>6795141</v>
      </c>
      <c r="N13" s="31">
        <f t="shared" si="0"/>
        <v>20025787</v>
      </c>
      <c r="O13" s="31">
        <f t="shared" si="0"/>
        <v>-9639400</v>
      </c>
      <c r="P13" s="31">
        <f t="shared" si="0"/>
        <v>5271881</v>
      </c>
      <c r="Q13" s="31">
        <f t="shared" si="0"/>
        <v>6498961</v>
      </c>
      <c r="R13" s="31">
        <f t="shared" si="0"/>
        <v>2131442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122110177</v>
      </c>
      <c r="X13" s="31">
        <f t="shared" si="0"/>
        <v>40585446</v>
      </c>
      <c r="Y13" s="31">
        <f t="shared" si="0"/>
        <v>81524731</v>
      </c>
      <c r="Z13" s="32">
        <f>+IF(X13&lt;&gt;0,+(Y13/X13)*100,0)</f>
        <v>200.87183716054273</v>
      </c>
      <c r="AA13" s="33">
        <f>SUM(AA6:AA12)</f>
        <v>54113895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9983027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-1596140</v>
      </c>
      <c r="Q17" s="20">
        <v>903819</v>
      </c>
      <c r="R17" s="24">
        <v>-692321</v>
      </c>
      <c r="S17" s="24"/>
      <c r="T17" s="20"/>
      <c r="U17" s="24"/>
      <c r="V17" s="24"/>
      <c r="W17" s="24">
        <v>-692321</v>
      </c>
      <c r="X17" s="20">
        <v>7487271</v>
      </c>
      <c r="Y17" s="24">
        <v>-8179592</v>
      </c>
      <c r="Z17" s="25">
        <v>-109.24664006418361</v>
      </c>
      <c r="AA17" s="26">
        <v>9983027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9983027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-1596140</v>
      </c>
      <c r="Q25" s="36">
        <f t="shared" si="1"/>
        <v>903819</v>
      </c>
      <c r="R25" s="36">
        <f t="shared" si="1"/>
        <v>-692321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-692321</v>
      </c>
      <c r="X25" s="36">
        <f t="shared" si="1"/>
        <v>7487271</v>
      </c>
      <c r="Y25" s="36">
        <f t="shared" si="1"/>
        <v>-8179592</v>
      </c>
      <c r="Z25" s="37">
        <f>+IF(X25&lt;&gt;0,+(Y25/X25)*100,0)</f>
        <v>-109.24664006418361</v>
      </c>
      <c r="AA25" s="38">
        <f>SUM(AA15:AA24)</f>
        <v>9983027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64096922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5951469</v>
      </c>
      <c r="L26" s="31">
        <f t="shared" si="2"/>
        <v>7279177</v>
      </c>
      <c r="M26" s="31">
        <f t="shared" si="2"/>
        <v>6795141</v>
      </c>
      <c r="N26" s="31">
        <f t="shared" si="2"/>
        <v>20025787</v>
      </c>
      <c r="O26" s="31">
        <f t="shared" si="2"/>
        <v>-9639400</v>
      </c>
      <c r="P26" s="31">
        <f t="shared" si="2"/>
        <v>3675741</v>
      </c>
      <c r="Q26" s="31">
        <f t="shared" si="2"/>
        <v>7402780</v>
      </c>
      <c r="R26" s="31">
        <f t="shared" si="2"/>
        <v>1439121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121417856</v>
      </c>
      <c r="X26" s="31">
        <f t="shared" si="2"/>
        <v>48072717</v>
      </c>
      <c r="Y26" s="31">
        <f t="shared" si="2"/>
        <v>73345139</v>
      </c>
      <c r="Z26" s="32">
        <f>+IF(X26&lt;&gt;0,+(Y26/X26)*100,0)</f>
        <v>152.57123702827116</v>
      </c>
      <c r="AA26" s="33">
        <f>+AA13+AA25</f>
        <v>64096922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64096922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5951469</v>
      </c>
      <c r="L45" s="44">
        <f t="shared" si="6"/>
        <v>7279177</v>
      </c>
      <c r="M45" s="44">
        <f t="shared" si="6"/>
        <v>6795141</v>
      </c>
      <c r="N45" s="44">
        <f t="shared" si="6"/>
        <v>20025787</v>
      </c>
      <c r="O45" s="44">
        <f t="shared" si="6"/>
        <v>-9639400</v>
      </c>
      <c r="P45" s="44">
        <f t="shared" si="6"/>
        <v>3675741</v>
      </c>
      <c r="Q45" s="44">
        <f t="shared" si="6"/>
        <v>7402780</v>
      </c>
      <c r="R45" s="44">
        <f t="shared" si="6"/>
        <v>1439121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121417856</v>
      </c>
      <c r="X45" s="44">
        <f t="shared" si="6"/>
        <v>48072717</v>
      </c>
      <c r="Y45" s="44">
        <f t="shared" si="6"/>
        <v>73345139</v>
      </c>
      <c r="Z45" s="45">
        <f>+IF(X45&lt;&gt;0,+(Y45/X45)*100,0)</f>
        <v>152.57123702827116</v>
      </c>
      <c r="AA45" s="46">
        <f>+AA26-AA44</f>
        <v>64096922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>
        <v>17945653</v>
      </c>
      <c r="L47" s="20">
        <v>18354674</v>
      </c>
      <c r="M47" s="20">
        <v>16226704</v>
      </c>
      <c r="N47" s="20">
        <v>52527031</v>
      </c>
      <c r="O47" s="20">
        <v>3517509</v>
      </c>
      <c r="P47" s="20">
        <v>20503642</v>
      </c>
      <c r="Q47" s="20">
        <v>90237062</v>
      </c>
      <c r="R47" s="20">
        <v>114258213</v>
      </c>
      <c r="S47" s="20"/>
      <c r="T47" s="20"/>
      <c r="U47" s="20"/>
      <c r="V47" s="20"/>
      <c r="W47" s="20">
        <v>-123984738</v>
      </c>
      <c r="X47" s="20">
        <v>-1962711</v>
      </c>
      <c r="Y47" s="20">
        <v>-122022027</v>
      </c>
      <c r="Z47" s="47">
        <v>6217.0144764053393</v>
      </c>
      <c r="AA47" s="22">
        <v>-2616939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17945653</v>
      </c>
      <c r="L50" s="52">
        <f t="shared" si="7"/>
        <v>18354674</v>
      </c>
      <c r="M50" s="52">
        <f t="shared" si="7"/>
        <v>16226704</v>
      </c>
      <c r="N50" s="52">
        <f t="shared" si="7"/>
        <v>52527031</v>
      </c>
      <c r="O50" s="52">
        <f t="shared" si="7"/>
        <v>3517509</v>
      </c>
      <c r="P50" s="52">
        <f t="shared" si="7"/>
        <v>20503642</v>
      </c>
      <c r="Q50" s="52">
        <f t="shared" si="7"/>
        <v>90237062</v>
      </c>
      <c r="R50" s="52">
        <f t="shared" si="7"/>
        <v>114258213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-123984738</v>
      </c>
      <c r="X50" s="52">
        <f t="shared" si="7"/>
        <v>-1962711</v>
      </c>
      <c r="Y50" s="52">
        <f t="shared" si="7"/>
        <v>-122022027</v>
      </c>
      <c r="Z50" s="53">
        <f>+IF(X50&lt;&gt;0,+(Y50/X50)*100,0)</f>
        <v>6217.0144764053393</v>
      </c>
      <c r="AA50" s="54">
        <f>SUM(AA47:AA49)</f>
        <v>-2616939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140986341</v>
      </c>
      <c r="D7" s="18"/>
      <c r="E7" s="19">
        <v>527747976</v>
      </c>
      <c r="F7" s="20">
        <v>943760855</v>
      </c>
      <c r="G7" s="20">
        <v>607374573</v>
      </c>
      <c r="H7" s="20">
        <v>-262290361</v>
      </c>
      <c r="I7" s="20">
        <v>-17413143</v>
      </c>
      <c r="J7" s="20">
        <v>327671069</v>
      </c>
      <c r="K7" s="20">
        <v>-24666017</v>
      </c>
      <c r="L7" s="20">
        <v>108570905</v>
      </c>
      <c r="M7" s="20">
        <v>-14525730</v>
      </c>
      <c r="N7" s="20">
        <v>69379158</v>
      </c>
      <c r="O7" s="20">
        <v>-17126046</v>
      </c>
      <c r="P7" s="20">
        <v>9784762</v>
      </c>
      <c r="Q7" s="20">
        <v>-11789979</v>
      </c>
      <c r="R7" s="20">
        <v>-19131263</v>
      </c>
      <c r="S7" s="20"/>
      <c r="T7" s="20"/>
      <c r="U7" s="20"/>
      <c r="V7" s="20"/>
      <c r="W7" s="20">
        <v>377918964</v>
      </c>
      <c r="X7" s="20">
        <v>411654803</v>
      </c>
      <c r="Y7" s="20">
        <v>-33735839</v>
      </c>
      <c r="Z7" s="21">
        <v>-8.1951768214884648</v>
      </c>
      <c r="AA7" s="22">
        <v>943760855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/>
      <c r="F11" s="20">
        <v>5893830</v>
      </c>
      <c r="G11" s="24">
        <v>5811876</v>
      </c>
      <c r="H11" s="24">
        <v>81954</v>
      </c>
      <c r="I11" s="24"/>
      <c r="J11" s="20">
        <v>5893830</v>
      </c>
      <c r="K11" s="24"/>
      <c r="L11" s="24">
        <v>5893830</v>
      </c>
      <c r="M11" s="20"/>
      <c r="N11" s="24">
        <v>5893830</v>
      </c>
      <c r="O11" s="24"/>
      <c r="P11" s="24"/>
      <c r="Q11" s="20"/>
      <c r="R11" s="24"/>
      <c r="S11" s="24"/>
      <c r="T11" s="20"/>
      <c r="U11" s="24"/>
      <c r="V11" s="24"/>
      <c r="W11" s="24">
        <v>11787660</v>
      </c>
      <c r="X11" s="20">
        <v>2357532</v>
      </c>
      <c r="Y11" s="24">
        <v>9430128</v>
      </c>
      <c r="Z11" s="25">
        <v>400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39291691</v>
      </c>
      <c r="D12" s="18"/>
      <c r="E12" s="19">
        <v>36211454</v>
      </c>
      <c r="F12" s="20">
        <v>37925632</v>
      </c>
      <c r="G12" s="20">
        <v>38047656</v>
      </c>
      <c r="H12" s="20">
        <v>3010227</v>
      </c>
      <c r="I12" s="20">
        <v>-2408957</v>
      </c>
      <c r="J12" s="20">
        <v>38648926</v>
      </c>
      <c r="K12" s="20">
        <v>2173803</v>
      </c>
      <c r="L12" s="20">
        <v>38650784</v>
      </c>
      <c r="M12" s="20">
        <v>-3796314</v>
      </c>
      <c r="N12" s="20">
        <v>37028273</v>
      </c>
      <c r="O12" s="20">
        <v>2705035</v>
      </c>
      <c r="P12" s="20">
        <v>-3002884</v>
      </c>
      <c r="Q12" s="20">
        <v>4799682</v>
      </c>
      <c r="R12" s="20">
        <v>4501833</v>
      </c>
      <c r="S12" s="20"/>
      <c r="T12" s="20"/>
      <c r="U12" s="20"/>
      <c r="V12" s="20"/>
      <c r="W12" s="20">
        <v>80179032</v>
      </c>
      <c r="X12" s="20">
        <v>28444221</v>
      </c>
      <c r="Y12" s="20">
        <v>51734811</v>
      </c>
      <c r="Z12" s="21">
        <v>181.88162368728607</v>
      </c>
      <c r="AA12" s="22">
        <v>37925632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186171862</v>
      </c>
      <c r="D13" s="29">
        <f>SUM(D6:D12)</f>
        <v>0</v>
      </c>
      <c r="E13" s="30">
        <f t="shared" si="0"/>
        <v>563959430</v>
      </c>
      <c r="F13" s="31">
        <f t="shared" si="0"/>
        <v>987580317</v>
      </c>
      <c r="G13" s="31">
        <f t="shared" si="0"/>
        <v>651234105</v>
      </c>
      <c r="H13" s="31">
        <f t="shared" si="0"/>
        <v>-259198180</v>
      </c>
      <c r="I13" s="31">
        <f t="shared" si="0"/>
        <v>-19822100</v>
      </c>
      <c r="J13" s="31">
        <f t="shared" si="0"/>
        <v>372213825</v>
      </c>
      <c r="K13" s="31">
        <f t="shared" si="0"/>
        <v>-22492214</v>
      </c>
      <c r="L13" s="31">
        <f t="shared" si="0"/>
        <v>153115519</v>
      </c>
      <c r="M13" s="31">
        <f t="shared" si="0"/>
        <v>-18322044</v>
      </c>
      <c r="N13" s="31">
        <f t="shared" si="0"/>
        <v>112301261</v>
      </c>
      <c r="O13" s="31">
        <f t="shared" si="0"/>
        <v>-14421011</v>
      </c>
      <c r="P13" s="31">
        <f t="shared" si="0"/>
        <v>6781878</v>
      </c>
      <c r="Q13" s="31">
        <f t="shared" si="0"/>
        <v>-6990297</v>
      </c>
      <c r="R13" s="31">
        <f t="shared" si="0"/>
        <v>-14629430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469885656</v>
      </c>
      <c r="X13" s="31">
        <f t="shared" si="0"/>
        <v>442456556</v>
      </c>
      <c r="Y13" s="31">
        <f t="shared" si="0"/>
        <v>27429100</v>
      </c>
      <c r="Z13" s="32">
        <f>+IF(X13&lt;&gt;0,+(Y13/X13)*100,0)</f>
        <v>6.1992753024095775</v>
      </c>
      <c r="AA13" s="33">
        <f>SUM(AA6:AA12)</f>
        <v>987580317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621426683</v>
      </c>
      <c r="D17" s="18"/>
      <c r="E17" s="19">
        <v>639539192</v>
      </c>
      <c r="F17" s="20">
        <v>680928724</v>
      </c>
      <c r="G17" s="24">
        <v>620553365</v>
      </c>
      <c r="H17" s="24">
        <v>873318</v>
      </c>
      <c r="I17" s="24"/>
      <c r="J17" s="20">
        <v>621426683</v>
      </c>
      <c r="K17" s="24">
        <v>5864407</v>
      </c>
      <c r="L17" s="24">
        <v>626359605</v>
      </c>
      <c r="M17" s="20">
        <v>212504</v>
      </c>
      <c r="N17" s="24">
        <v>632436516</v>
      </c>
      <c r="O17" s="24">
        <v>5798297</v>
      </c>
      <c r="P17" s="24">
        <v>1457048</v>
      </c>
      <c r="Q17" s="20"/>
      <c r="R17" s="24">
        <v>7255345</v>
      </c>
      <c r="S17" s="24"/>
      <c r="T17" s="20"/>
      <c r="U17" s="24"/>
      <c r="V17" s="24"/>
      <c r="W17" s="24">
        <v>1261118544</v>
      </c>
      <c r="X17" s="20">
        <v>504365974</v>
      </c>
      <c r="Y17" s="24">
        <v>756752570</v>
      </c>
      <c r="Z17" s="25">
        <v>150.04036929739436</v>
      </c>
      <c r="AA17" s="26">
        <v>680928724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621426683</v>
      </c>
      <c r="D25" s="29">
        <f t="shared" ref="D25:Y25" si="1">SUM(D15:D24)</f>
        <v>0</v>
      </c>
      <c r="E25" s="35">
        <f t="shared" si="1"/>
        <v>639539192</v>
      </c>
      <c r="F25" s="36">
        <f t="shared" si="1"/>
        <v>680928724</v>
      </c>
      <c r="G25" s="36">
        <f t="shared" si="1"/>
        <v>620553365</v>
      </c>
      <c r="H25" s="36">
        <f t="shared" si="1"/>
        <v>873318</v>
      </c>
      <c r="I25" s="36">
        <f t="shared" si="1"/>
        <v>0</v>
      </c>
      <c r="J25" s="36">
        <f t="shared" si="1"/>
        <v>621426683</v>
      </c>
      <c r="K25" s="36">
        <f t="shared" si="1"/>
        <v>5864407</v>
      </c>
      <c r="L25" s="36">
        <f t="shared" si="1"/>
        <v>626359605</v>
      </c>
      <c r="M25" s="36">
        <f t="shared" si="1"/>
        <v>212504</v>
      </c>
      <c r="N25" s="36">
        <f t="shared" si="1"/>
        <v>632436516</v>
      </c>
      <c r="O25" s="36">
        <f t="shared" si="1"/>
        <v>5798297</v>
      </c>
      <c r="P25" s="36">
        <f t="shared" si="1"/>
        <v>1457048</v>
      </c>
      <c r="Q25" s="36">
        <f t="shared" si="1"/>
        <v>0</v>
      </c>
      <c r="R25" s="36">
        <f t="shared" si="1"/>
        <v>7255345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1261118544</v>
      </c>
      <c r="X25" s="36">
        <f t="shared" si="1"/>
        <v>504365974</v>
      </c>
      <c r="Y25" s="36">
        <f t="shared" si="1"/>
        <v>756752570</v>
      </c>
      <c r="Z25" s="37">
        <f>+IF(X25&lt;&gt;0,+(Y25/X25)*100,0)</f>
        <v>150.04036929739436</v>
      </c>
      <c r="AA25" s="38">
        <f>SUM(AA15:AA24)</f>
        <v>680928724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807598545</v>
      </c>
      <c r="D26" s="29">
        <f>+D13+D25</f>
        <v>0</v>
      </c>
      <c r="E26" s="30">
        <f t="shared" si="2"/>
        <v>1203498622</v>
      </c>
      <c r="F26" s="31">
        <f t="shared" si="2"/>
        <v>1668509041</v>
      </c>
      <c r="G26" s="31">
        <f t="shared" si="2"/>
        <v>1271787470</v>
      </c>
      <c r="H26" s="31">
        <f t="shared" si="2"/>
        <v>-258324862</v>
      </c>
      <c r="I26" s="31">
        <f t="shared" si="2"/>
        <v>-19822100</v>
      </c>
      <c r="J26" s="31">
        <f t="shared" si="2"/>
        <v>993640508</v>
      </c>
      <c r="K26" s="31">
        <f t="shared" si="2"/>
        <v>-16627807</v>
      </c>
      <c r="L26" s="31">
        <f t="shared" si="2"/>
        <v>779475124</v>
      </c>
      <c r="M26" s="31">
        <f t="shared" si="2"/>
        <v>-18109540</v>
      </c>
      <c r="N26" s="31">
        <f t="shared" si="2"/>
        <v>744737777</v>
      </c>
      <c r="O26" s="31">
        <f t="shared" si="2"/>
        <v>-8622714</v>
      </c>
      <c r="P26" s="31">
        <f t="shared" si="2"/>
        <v>8238926</v>
      </c>
      <c r="Q26" s="31">
        <f t="shared" si="2"/>
        <v>-6990297</v>
      </c>
      <c r="R26" s="31">
        <f t="shared" si="2"/>
        <v>-7374085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1731004200</v>
      </c>
      <c r="X26" s="31">
        <f t="shared" si="2"/>
        <v>946822530</v>
      </c>
      <c r="Y26" s="31">
        <f t="shared" si="2"/>
        <v>784181670</v>
      </c>
      <c r="Z26" s="32">
        <f>+IF(X26&lt;&gt;0,+(Y26/X26)*100,0)</f>
        <v>82.822455650690955</v>
      </c>
      <c r="AA26" s="33">
        <f>+AA13+AA25</f>
        <v>1668509041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578890256</v>
      </c>
      <c r="D34" s="18"/>
      <c r="E34" s="19">
        <v>264917160</v>
      </c>
      <c r="F34" s="20">
        <v>447864721</v>
      </c>
      <c r="G34" s="20">
        <v>468753705</v>
      </c>
      <c r="H34" s="20">
        <v>110136551</v>
      </c>
      <c r="I34" s="20"/>
      <c r="J34" s="20">
        <v>578890256</v>
      </c>
      <c r="K34" s="20"/>
      <c r="L34" s="20">
        <v>578890255</v>
      </c>
      <c r="M34" s="20"/>
      <c r="N34" s="20">
        <v>578890255</v>
      </c>
      <c r="O34" s="20"/>
      <c r="P34" s="20"/>
      <c r="Q34" s="20"/>
      <c r="R34" s="20"/>
      <c r="S34" s="20"/>
      <c r="T34" s="20"/>
      <c r="U34" s="20"/>
      <c r="V34" s="20"/>
      <c r="W34" s="20">
        <v>1157780511</v>
      </c>
      <c r="X34" s="20">
        <v>335898531</v>
      </c>
      <c r="Y34" s="20">
        <v>821881980</v>
      </c>
      <c r="Z34" s="21">
        <v>244.68162380858999</v>
      </c>
      <c r="AA34" s="22">
        <v>447864721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578890256</v>
      </c>
      <c r="D37" s="29">
        <f t="shared" ref="D37:Y37" si="3">SUM(D29:D36)</f>
        <v>0</v>
      </c>
      <c r="E37" s="30">
        <f t="shared" si="3"/>
        <v>264917160</v>
      </c>
      <c r="F37" s="31">
        <f t="shared" si="3"/>
        <v>447864721</v>
      </c>
      <c r="G37" s="31">
        <f t="shared" si="3"/>
        <v>468753705</v>
      </c>
      <c r="H37" s="31">
        <f t="shared" si="3"/>
        <v>110136551</v>
      </c>
      <c r="I37" s="31">
        <f t="shared" si="3"/>
        <v>0</v>
      </c>
      <c r="J37" s="31">
        <f t="shared" si="3"/>
        <v>578890256</v>
      </c>
      <c r="K37" s="31">
        <f t="shared" si="3"/>
        <v>0</v>
      </c>
      <c r="L37" s="31">
        <f t="shared" si="3"/>
        <v>578890255</v>
      </c>
      <c r="M37" s="31">
        <f t="shared" si="3"/>
        <v>0</v>
      </c>
      <c r="N37" s="31">
        <f t="shared" si="3"/>
        <v>578890255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1157780511</v>
      </c>
      <c r="X37" s="31">
        <f t="shared" si="3"/>
        <v>335898531</v>
      </c>
      <c r="Y37" s="31">
        <f t="shared" si="3"/>
        <v>821881980</v>
      </c>
      <c r="Z37" s="32">
        <f>+IF(X37&lt;&gt;0,+(Y37/X37)*100,0)</f>
        <v>244.68162380858999</v>
      </c>
      <c r="AA37" s="33">
        <f>SUM(AA29:AA36)</f>
        <v>447864721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578890256</v>
      </c>
      <c r="D44" s="29">
        <f>+D37+D43</f>
        <v>0</v>
      </c>
      <c r="E44" s="30">
        <f t="shared" si="5"/>
        <v>264917160</v>
      </c>
      <c r="F44" s="31">
        <f t="shared" si="5"/>
        <v>447864721</v>
      </c>
      <c r="G44" s="31">
        <f t="shared" si="5"/>
        <v>468753705</v>
      </c>
      <c r="H44" s="31">
        <f t="shared" si="5"/>
        <v>110136551</v>
      </c>
      <c r="I44" s="31">
        <f t="shared" si="5"/>
        <v>0</v>
      </c>
      <c r="J44" s="31">
        <f t="shared" si="5"/>
        <v>578890256</v>
      </c>
      <c r="K44" s="31">
        <f t="shared" si="5"/>
        <v>0</v>
      </c>
      <c r="L44" s="31">
        <f t="shared" si="5"/>
        <v>578890255</v>
      </c>
      <c r="M44" s="31">
        <f t="shared" si="5"/>
        <v>0</v>
      </c>
      <c r="N44" s="31">
        <f t="shared" si="5"/>
        <v>578890255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1157780511</v>
      </c>
      <c r="X44" s="31">
        <f t="shared" si="5"/>
        <v>335898531</v>
      </c>
      <c r="Y44" s="31">
        <f t="shared" si="5"/>
        <v>821881980</v>
      </c>
      <c r="Z44" s="32">
        <f>+IF(X44&lt;&gt;0,+(Y44/X44)*100,0)</f>
        <v>244.68162380858999</v>
      </c>
      <c r="AA44" s="33">
        <f>+AA37+AA43</f>
        <v>447864721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228708289</v>
      </c>
      <c r="D45" s="42">
        <f t="shared" si="6"/>
        <v>0</v>
      </c>
      <c r="E45" s="43">
        <f t="shared" si="6"/>
        <v>938581462</v>
      </c>
      <c r="F45" s="44">
        <f t="shared" si="6"/>
        <v>1220644320</v>
      </c>
      <c r="G45" s="44">
        <f t="shared" si="6"/>
        <v>803033765</v>
      </c>
      <c r="H45" s="44">
        <f t="shared" si="6"/>
        <v>-368461413</v>
      </c>
      <c r="I45" s="44">
        <f t="shared" si="6"/>
        <v>-19822100</v>
      </c>
      <c r="J45" s="44">
        <f t="shared" si="6"/>
        <v>414750252</v>
      </c>
      <c r="K45" s="44">
        <f t="shared" si="6"/>
        <v>-16627807</v>
      </c>
      <c r="L45" s="44">
        <f t="shared" si="6"/>
        <v>200584869</v>
      </c>
      <c r="M45" s="44">
        <f t="shared" si="6"/>
        <v>-18109540</v>
      </c>
      <c r="N45" s="44">
        <f t="shared" si="6"/>
        <v>165847522</v>
      </c>
      <c r="O45" s="44">
        <f t="shared" si="6"/>
        <v>-8622714</v>
      </c>
      <c r="P45" s="44">
        <f t="shared" si="6"/>
        <v>8238926</v>
      </c>
      <c r="Q45" s="44">
        <f t="shared" si="6"/>
        <v>-6990297</v>
      </c>
      <c r="R45" s="44">
        <f t="shared" si="6"/>
        <v>-7374085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573223689</v>
      </c>
      <c r="X45" s="44">
        <f t="shared" si="6"/>
        <v>610923999</v>
      </c>
      <c r="Y45" s="44">
        <f t="shared" si="6"/>
        <v>-37700310</v>
      </c>
      <c r="Z45" s="45">
        <f>+IF(X45&lt;&gt;0,+(Y45/X45)*100,0)</f>
        <v>-6.171031103985162</v>
      </c>
      <c r="AA45" s="46">
        <f>+AA26-AA44</f>
        <v>1220644320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5012520917</v>
      </c>
      <c r="D47" s="18"/>
      <c r="E47" s="19">
        <v>4032272916</v>
      </c>
      <c r="F47" s="20">
        <v>5301237419</v>
      </c>
      <c r="G47" s="20">
        <v>5585222269</v>
      </c>
      <c r="H47" s="20">
        <v>-137205760</v>
      </c>
      <c r="I47" s="20">
        <v>-40688852</v>
      </c>
      <c r="J47" s="20">
        <v>5407327657</v>
      </c>
      <c r="K47" s="20">
        <v>-84217163</v>
      </c>
      <c r="L47" s="20">
        <v>5005829505</v>
      </c>
      <c r="M47" s="20">
        <v>195507957</v>
      </c>
      <c r="N47" s="20">
        <v>5117120299</v>
      </c>
      <c r="O47" s="20">
        <v>-10151612</v>
      </c>
      <c r="P47" s="20">
        <v>-134014815</v>
      </c>
      <c r="Q47" s="20">
        <v>166859352</v>
      </c>
      <c r="R47" s="20">
        <v>22692925</v>
      </c>
      <c r="S47" s="20"/>
      <c r="T47" s="20"/>
      <c r="U47" s="20"/>
      <c r="V47" s="20"/>
      <c r="W47" s="20">
        <v>10547140881</v>
      </c>
      <c r="X47" s="20">
        <v>3975928056</v>
      </c>
      <c r="Y47" s="20">
        <v>6571212825</v>
      </c>
      <c r="Z47" s="47">
        <v>165.27494291762909</v>
      </c>
      <c r="AA47" s="22">
        <v>5301237419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5012520917</v>
      </c>
      <c r="D50" s="50">
        <f t="shared" ref="D50:Y50" si="7">SUM(D47:D49)</f>
        <v>0</v>
      </c>
      <c r="E50" s="51">
        <f t="shared" si="7"/>
        <v>4032272916</v>
      </c>
      <c r="F50" s="52">
        <f t="shared" si="7"/>
        <v>5301237419</v>
      </c>
      <c r="G50" s="52">
        <f t="shared" si="7"/>
        <v>5585222269</v>
      </c>
      <c r="H50" s="52">
        <f t="shared" si="7"/>
        <v>-137205760</v>
      </c>
      <c r="I50" s="52">
        <f t="shared" si="7"/>
        <v>-40688852</v>
      </c>
      <c r="J50" s="52">
        <f t="shared" si="7"/>
        <v>5407327657</v>
      </c>
      <c r="K50" s="52">
        <f t="shared" si="7"/>
        <v>-84217163</v>
      </c>
      <c r="L50" s="52">
        <f t="shared" si="7"/>
        <v>5005829505</v>
      </c>
      <c r="M50" s="52">
        <f t="shared" si="7"/>
        <v>195507957</v>
      </c>
      <c r="N50" s="52">
        <f t="shared" si="7"/>
        <v>5117120299</v>
      </c>
      <c r="O50" s="52">
        <f t="shared" si="7"/>
        <v>-10151612</v>
      </c>
      <c r="P50" s="52">
        <f t="shared" si="7"/>
        <v>-134014815</v>
      </c>
      <c r="Q50" s="52">
        <f t="shared" si="7"/>
        <v>166859352</v>
      </c>
      <c r="R50" s="52">
        <f t="shared" si="7"/>
        <v>22692925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10547140881</v>
      </c>
      <c r="X50" s="52">
        <f t="shared" si="7"/>
        <v>3975928056</v>
      </c>
      <c r="Y50" s="52">
        <f t="shared" si="7"/>
        <v>6571212825</v>
      </c>
      <c r="Z50" s="53">
        <f>+IF(X50&lt;&gt;0,+(Y50/X50)*100,0)</f>
        <v>165.27494291762909</v>
      </c>
      <c r="AA50" s="54">
        <f>SUM(AA47:AA49)</f>
        <v>5301237419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2165804003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1366722231</v>
      </c>
      <c r="Y6" s="20">
        <v>-1366722231</v>
      </c>
      <c r="Z6" s="21">
        <v>-100</v>
      </c>
      <c r="AA6" s="22">
        <v>2165804003</v>
      </c>
    </row>
    <row r="7" spans="1:27" x14ac:dyDescent="0.25">
      <c r="A7" s="23" t="s">
        <v>35</v>
      </c>
      <c r="B7" s="17" t="s">
        <v>32</v>
      </c>
      <c r="C7" s="18">
        <v>522</v>
      </c>
      <c r="D7" s="18"/>
      <c r="E7" s="19"/>
      <c r="F7" s="20">
        <v>1298600999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854891243</v>
      </c>
      <c r="Y7" s="20">
        <v>-854891243</v>
      </c>
      <c r="Z7" s="21">
        <v>-100</v>
      </c>
      <c r="AA7" s="22">
        <v>1298600999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522</v>
      </c>
      <c r="D13" s="29">
        <f>SUM(D6:D12)</f>
        <v>0</v>
      </c>
      <c r="E13" s="30">
        <f t="shared" si="0"/>
        <v>0</v>
      </c>
      <c r="F13" s="31">
        <f t="shared" si="0"/>
        <v>3464405002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2221613474</v>
      </c>
      <c r="Y13" s="31">
        <f t="shared" si="0"/>
        <v>-2221613474</v>
      </c>
      <c r="Z13" s="32">
        <f>+IF(X13&lt;&gt;0,+(Y13/X13)*100,0)</f>
        <v>-100</v>
      </c>
      <c r="AA13" s="33">
        <f>SUM(AA6:AA12)</f>
        <v>3464405002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191782335</v>
      </c>
      <c r="D17" s="18"/>
      <c r="E17" s="19">
        <v>99150000</v>
      </c>
      <c r="F17" s="20">
        <v>102602000</v>
      </c>
      <c r="G17" s="24">
        <v>3086000</v>
      </c>
      <c r="H17" s="24">
        <v>4058000</v>
      </c>
      <c r="I17" s="24">
        <v>8908000</v>
      </c>
      <c r="J17" s="20">
        <v>16052000</v>
      </c>
      <c r="K17" s="24">
        <v>8905000</v>
      </c>
      <c r="L17" s="24">
        <v>6455000</v>
      </c>
      <c r="M17" s="20">
        <v>11367000</v>
      </c>
      <c r="N17" s="24">
        <v>26727000</v>
      </c>
      <c r="O17" s="24">
        <v>6936000</v>
      </c>
      <c r="P17" s="24">
        <v>4215000</v>
      </c>
      <c r="Q17" s="20">
        <v>4662000</v>
      </c>
      <c r="R17" s="24">
        <v>15813000</v>
      </c>
      <c r="S17" s="24"/>
      <c r="T17" s="20"/>
      <c r="U17" s="24"/>
      <c r="V17" s="24"/>
      <c r="W17" s="24">
        <v>58592000</v>
      </c>
      <c r="X17" s="20">
        <v>76530848</v>
      </c>
      <c r="Y17" s="24">
        <v>-17938848</v>
      </c>
      <c r="Z17" s="25">
        <v>-23.440022512229316</v>
      </c>
      <c r="AA17" s="26">
        <v>102602000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191782335</v>
      </c>
      <c r="D25" s="29">
        <f t="shared" ref="D25:Y25" si="1">SUM(D15:D24)</f>
        <v>0</v>
      </c>
      <c r="E25" s="35">
        <f t="shared" si="1"/>
        <v>99150000</v>
      </c>
      <c r="F25" s="36">
        <f t="shared" si="1"/>
        <v>102602000</v>
      </c>
      <c r="G25" s="36">
        <f t="shared" si="1"/>
        <v>3086000</v>
      </c>
      <c r="H25" s="36">
        <f t="shared" si="1"/>
        <v>4058000</v>
      </c>
      <c r="I25" s="36">
        <f t="shared" si="1"/>
        <v>8908000</v>
      </c>
      <c r="J25" s="36">
        <f t="shared" si="1"/>
        <v>16052000</v>
      </c>
      <c r="K25" s="36">
        <f t="shared" si="1"/>
        <v>8905000</v>
      </c>
      <c r="L25" s="36">
        <f t="shared" si="1"/>
        <v>6455000</v>
      </c>
      <c r="M25" s="36">
        <f t="shared" si="1"/>
        <v>11367000</v>
      </c>
      <c r="N25" s="36">
        <f t="shared" si="1"/>
        <v>26727000</v>
      </c>
      <c r="O25" s="36">
        <f t="shared" si="1"/>
        <v>6936000</v>
      </c>
      <c r="P25" s="36">
        <f t="shared" si="1"/>
        <v>4215000</v>
      </c>
      <c r="Q25" s="36">
        <f t="shared" si="1"/>
        <v>4662000</v>
      </c>
      <c r="R25" s="36">
        <f t="shared" si="1"/>
        <v>15813000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58592000</v>
      </c>
      <c r="X25" s="36">
        <f t="shared" si="1"/>
        <v>76530848</v>
      </c>
      <c r="Y25" s="36">
        <f t="shared" si="1"/>
        <v>-17938848</v>
      </c>
      <c r="Z25" s="37">
        <f>+IF(X25&lt;&gt;0,+(Y25/X25)*100,0)</f>
        <v>-23.440022512229316</v>
      </c>
      <c r="AA25" s="38">
        <f>SUM(AA15:AA24)</f>
        <v>102602000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191782857</v>
      </c>
      <c r="D26" s="29">
        <f>+D13+D25</f>
        <v>0</v>
      </c>
      <c r="E26" s="30">
        <f t="shared" si="2"/>
        <v>99150000</v>
      </c>
      <c r="F26" s="31">
        <f t="shared" si="2"/>
        <v>3567007002</v>
      </c>
      <c r="G26" s="31">
        <f t="shared" si="2"/>
        <v>3086000</v>
      </c>
      <c r="H26" s="31">
        <f t="shared" si="2"/>
        <v>4058000</v>
      </c>
      <c r="I26" s="31">
        <f t="shared" si="2"/>
        <v>8908000</v>
      </c>
      <c r="J26" s="31">
        <f t="shared" si="2"/>
        <v>16052000</v>
      </c>
      <c r="K26" s="31">
        <f t="shared" si="2"/>
        <v>8905000</v>
      </c>
      <c r="L26" s="31">
        <f t="shared" si="2"/>
        <v>6455000</v>
      </c>
      <c r="M26" s="31">
        <f t="shared" si="2"/>
        <v>11367000</v>
      </c>
      <c r="N26" s="31">
        <f t="shared" si="2"/>
        <v>26727000</v>
      </c>
      <c r="O26" s="31">
        <f t="shared" si="2"/>
        <v>6936000</v>
      </c>
      <c r="P26" s="31">
        <f t="shared" si="2"/>
        <v>4215000</v>
      </c>
      <c r="Q26" s="31">
        <f t="shared" si="2"/>
        <v>4662000</v>
      </c>
      <c r="R26" s="31">
        <f t="shared" si="2"/>
        <v>15813000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58592000</v>
      </c>
      <c r="X26" s="31">
        <f t="shared" si="2"/>
        <v>2298144322</v>
      </c>
      <c r="Y26" s="31">
        <f t="shared" si="2"/>
        <v>-2239552322</v>
      </c>
      <c r="Z26" s="32">
        <f>+IF(X26&lt;&gt;0,+(Y26/X26)*100,0)</f>
        <v>-97.450464731953417</v>
      </c>
      <c r="AA26" s="33">
        <f>+AA13+AA25</f>
        <v>3567007002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99150000</v>
      </c>
      <c r="F32" s="20">
        <v>102602000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76530848</v>
      </c>
      <c r="Y32" s="20">
        <v>-76530848</v>
      </c>
      <c r="Z32" s="21">
        <v>-100</v>
      </c>
      <c r="AA32" s="22">
        <v>102602000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99150000</v>
      </c>
      <c r="F37" s="31">
        <f t="shared" si="3"/>
        <v>102602000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76530848</v>
      </c>
      <c r="Y37" s="31">
        <f t="shared" si="3"/>
        <v>-76530848</v>
      </c>
      <c r="Z37" s="32">
        <f>+IF(X37&lt;&gt;0,+(Y37/X37)*100,0)</f>
        <v>-100</v>
      </c>
      <c r="AA37" s="33">
        <f>SUM(AA29:AA36)</f>
        <v>102602000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200298168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200298168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200298168</v>
      </c>
      <c r="D44" s="29">
        <f>+D37+D43</f>
        <v>0</v>
      </c>
      <c r="E44" s="30">
        <f t="shared" si="5"/>
        <v>99150000</v>
      </c>
      <c r="F44" s="31">
        <f t="shared" si="5"/>
        <v>102602000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76530848</v>
      </c>
      <c r="Y44" s="31">
        <f t="shared" si="5"/>
        <v>-76530848</v>
      </c>
      <c r="Z44" s="32">
        <f>+IF(X44&lt;&gt;0,+(Y44/X44)*100,0)</f>
        <v>-100</v>
      </c>
      <c r="AA44" s="33">
        <f>+AA37+AA43</f>
        <v>102602000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-8515311</v>
      </c>
      <c r="D45" s="42">
        <f t="shared" si="6"/>
        <v>0</v>
      </c>
      <c r="E45" s="43">
        <f t="shared" si="6"/>
        <v>0</v>
      </c>
      <c r="F45" s="44">
        <f t="shared" si="6"/>
        <v>3464405002</v>
      </c>
      <c r="G45" s="44">
        <f t="shared" si="6"/>
        <v>3086000</v>
      </c>
      <c r="H45" s="44">
        <f t="shared" si="6"/>
        <v>4058000</v>
      </c>
      <c r="I45" s="44">
        <f t="shared" si="6"/>
        <v>8908000</v>
      </c>
      <c r="J45" s="44">
        <f t="shared" si="6"/>
        <v>16052000</v>
      </c>
      <c r="K45" s="44">
        <f t="shared" si="6"/>
        <v>8905000</v>
      </c>
      <c r="L45" s="44">
        <f t="shared" si="6"/>
        <v>6455000</v>
      </c>
      <c r="M45" s="44">
        <f t="shared" si="6"/>
        <v>11367000</v>
      </c>
      <c r="N45" s="44">
        <f t="shared" si="6"/>
        <v>26727000</v>
      </c>
      <c r="O45" s="44">
        <f t="shared" si="6"/>
        <v>6936000</v>
      </c>
      <c r="P45" s="44">
        <f t="shared" si="6"/>
        <v>4215000</v>
      </c>
      <c r="Q45" s="44">
        <f t="shared" si="6"/>
        <v>4662000</v>
      </c>
      <c r="R45" s="44">
        <f t="shared" si="6"/>
        <v>15813000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58592000</v>
      </c>
      <c r="X45" s="44">
        <f t="shared" si="6"/>
        <v>2221613474</v>
      </c>
      <c r="Y45" s="44">
        <f t="shared" si="6"/>
        <v>-2163021474</v>
      </c>
      <c r="Z45" s="45">
        <f>+IF(X45&lt;&gt;0,+(Y45/X45)*100,0)</f>
        <v>-97.362637529628159</v>
      </c>
      <c r="AA45" s="46">
        <f>+AA26-AA44</f>
        <v>3464405002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1763469912</v>
      </c>
      <c r="F6" s="20">
        <v>1763469912</v>
      </c>
      <c r="G6" s="20"/>
      <c r="H6" s="20"/>
      <c r="I6" s="20"/>
      <c r="J6" s="20"/>
      <c r="K6" s="20">
        <v>-2206834</v>
      </c>
      <c r="L6" s="20">
        <v>-3647695</v>
      </c>
      <c r="M6" s="20"/>
      <c r="N6" s="20">
        <v>-5854529</v>
      </c>
      <c r="O6" s="20"/>
      <c r="P6" s="20"/>
      <c r="Q6" s="20">
        <v>-1311338</v>
      </c>
      <c r="R6" s="20">
        <v>-1311338</v>
      </c>
      <c r="S6" s="20"/>
      <c r="T6" s="20"/>
      <c r="U6" s="20"/>
      <c r="V6" s="20"/>
      <c r="W6" s="20">
        <v>-7165867</v>
      </c>
      <c r="X6" s="20">
        <v>1322602434</v>
      </c>
      <c r="Y6" s="20">
        <v>-1329768301</v>
      </c>
      <c r="Z6" s="21">
        <v>-100.54180053021133</v>
      </c>
      <c r="AA6" s="22">
        <v>1763469912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3281638</v>
      </c>
      <c r="J7" s="20">
        <v>3281638</v>
      </c>
      <c r="K7" s="20">
        <v>-332336824</v>
      </c>
      <c r="L7" s="20">
        <v>-414611687</v>
      </c>
      <c r="M7" s="20">
        <v>748034</v>
      </c>
      <c r="N7" s="20">
        <v>-746200477</v>
      </c>
      <c r="O7" s="20">
        <v>1318649</v>
      </c>
      <c r="P7" s="20">
        <v>2513739</v>
      </c>
      <c r="Q7" s="20">
        <v>1026505</v>
      </c>
      <c r="R7" s="20">
        <v>4858893</v>
      </c>
      <c r="S7" s="20"/>
      <c r="T7" s="20"/>
      <c r="U7" s="20"/>
      <c r="V7" s="20"/>
      <c r="W7" s="20">
        <v>-738059946</v>
      </c>
      <c r="X7" s="20"/>
      <c r="Y7" s="20">
        <v>-738059946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1715748</v>
      </c>
      <c r="J11" s="20">
        <v>1715748</v>
      </c>
      <c r="K11" s="24">
        <v>5615191</v>
      </c>
      <c r="L11" s="24">
        <v>15756728</v>
      </c>
      <c r="M11" s="20">
        <v>11011462</v>
      </c>
      <c r="N11" s="24">
        <v>32383381</v>
      </c>
      <c r="O11" s="24">
        <v>9823226</v>
      </c>
      <c r="P11" s="24">
        <v>12380059</v>
      </c>
      <c r="Q11" s="20">
        <v>10644326</v>
      </c>
      <c r="R11" s="24">
        <v>32847611</v>
      </c>
      <c r="S11" s="24"/>
      <c r="T11" s="20"/>
      <c r="U11" s="24"/>
      <c r="V11" s="24"/>
      <c r="W11" s="24">
        <v>66946740</v>
      </c>
      <c r="X11" s="20"/>
      <c r="Y11" s="24">
        <v>66946740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1763469912</v>
      </c>
      <c r="F13" s="31">
        <f t="shared" si="0"/>
        <v>1763469912</v>
      </c>
      <c r="G13" s="31">
        <f t="shared" si="0"/>
        <v>0</v>
      </c>
      <c r="H13" s="31">
        <f t="shared" si="0"/>
        <v>0</v>
      </c>
      <c r="I13" s="31">
        <f t="shared" si="0"/>
        <v>4997386</v>
      </c>
      <c r="J13" s="31">
        <f t="shared" si="0"/>
        <v>4997386</v>
      </c>
      <c r="K13" s="31">
        <f t="shared" si="0"/>
        <v>-328928467</v>
      </c>
      <c r="L13" s="31">
        <f t="shared" si="0"/>
        <v>-402502654</v>
      </c>
      <c r="M13" s="31">
        <f t="shared" si="0"/>
        <v>11759496</v>
      </c>
      <c r="N13" s="31">
        <f t="shared" si="0"/>
        <v>-719671625</v>
      </c>
      <c r="O13" s="31">
        <f t="shared" si="0"/>
        <v>11141875</v>
      </c>
      <c r="P13" s="31">
        <f t="shared" si="0"/>
        <v>14893798</v>
      </c>
      <c r="Q13" s="31">
        <f t="shared" si="0"/>
        <v>10359493</v>
      </c>
      <c r="R13" s="31">
        <f t="shared" si="0"/>
        <v>36395166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-678279073</v>
      </c>
      <c r="X13" s="31">
        <f t="shared" si="0"/>
        <v>1322602434</v>
      </c>
      <c r="Y13" s="31">
        <f t="shared" si="0"/>
        <v>-2000881507</v>
      </c>
      <c r="Z13" s="32">
        <f>+IF(X13&lt;&gt;0,+(Y13/X13)*100,0)</f>
        <v>-151.28367040340711</v>
      </c>
      <c r="AA13" s="33">
        <f>SUM(AA6:AA12)</f>
        <v>1763469912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17500000</v>
      </c>
      <c r="F17" s="20">
        <v>17500000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2906188</v>
      </c>
      <c r="R17" s="24">
        <v>2906188</v>
      </c>
      <c r="S17" s="24"/>
      <c r="T17" s="20"/>
      <c r="U17" s="24"/>
      <c r="V17" s="24"/>
      <c r="W17" s="24">
        <v>2906188</v>
      </c>
      <c r="X17" s="20">
        <v>11561154</v>
      </c>
      <c r="Y17" s="24">
        <v>-8654966</v>
      </c>
      <c r="Z17" s="25">
        <v>-74.862474801390931</v>
      </c>
      <c r="AA17" s="26">
        <v>17500000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17500000</v>
      </c>
      <c r="F25" s="36">
        <f t="shared" si="1"/>
        <v>17500000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2906188</v>
      </c>
      <c r="R25" s="36">
        <f t="shared" si="1"/>
        <v>2906188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2906188</v>
      </c>
      <c r="X25" s="36">
        <f t="shared" si="1"/>
        <v>11561154</v>
      </c>
      <c r="Y25" s="36">
        <f t="shared" si="1"/>
        <v>-8654966</v>
      </c>
      <c r="Z25" s="37">
        <f>+IF(X25&lt;&gt;0,+(Y25/X25)*100,0)</f>
        <v>-74.862474801390931</v>
      </c>
      <c r="AA25" s="38">
        <f>SUM(AA15:AA24)</f>
        <v>17500000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1780969912</v>
      </c>
      <c r="F26" s="31">
        <f t="shared" si="2"/>
        <v>1780969912</v>
      </c>
      <c r="G26" s="31">
        <f t="shared" si="2"/>
        <v>0</v>
      </c>
      <c r="H26" s="31">
        <f t="shared" si="2"/>
        <v>0</v>
      </c>
      <c r="I26" s="31">
        <f t="shared" si="2"/>
        <v>4997386</v>
      </c>
      <c r="J26" s="31">
        <f t="shared" si="2"/>
        <v>4997386</v>
      </c>
      <c r="K26" s="31">
        <f t="shared" si="2"/>
        <v>-328928467</v>
      </c>
      <c r="L26" s="31">
        <f t="shared" si="2"/>
        <v>-402502654</v>
      </c>
      <c r="M26" s="31">
        <f t="shared" si="2"/>
        <v>11759496</v>
      </c>
      <c r="N26" s="31">
        <f t="shared" si="2"/>
        <v>-719671625</v>
      </c>
      <c r="O26" s="31">
        <f t="shared" si="2"/>
        <v>11141875</v>
      </c>
      <c r="P26" s="31">
        <f t="shared" si="2"/>
        <v>14893798</v>
      </c>
      <c r="Q26" s="31">
        <f t="shared" si="2"/>
        <v>13265681</v>
      </c>
      <c r="R26" s="31">
        <f t="shared" si="2"/>
        <v>39301354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-675372885</v>
      </c>
      <c r="X26" s="31">
        <f t="shared" si="2"/>
        <v>1334163588</v>
      </c>
      <c r="Y26" s="31">
        <f t="shared" si="2"/>
        <v>-2009536473</v>
      </c>
      <c r="Z26" s="32">
        <f>+IF(X26&lt;&gt;0,+(Y26/X26)*100,0)</f>
        <v>-150.62144485688063</v>
      </c>
      <c r="AA26" s="33">
        <f>+AA13+AA25</f>
        <v>1780969912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-13500</v>
      </c>
      <c r="R31" s="20">
        <v>-13500</v>
      </c>
      <c r="S31" s="20"/>
      <c r="T31" s="20"/>
      <c r="U31" s="20"/>
      <c r="V31" s="20"/>
      <c r="W31" s="20">
        <v>-13500</v>
      </c>
      <c r="X31" s="20"/>
      <c r="Y31" s="20">
        <v>-13500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4408986287</v>
      </c>
      <c r="F32" s="20">
        <v>4408986287</v>
      </c>
      <c r="G32" s="20"/>
      <c r="H32" s="20"/>
      <c r="I32" s="20">
        <v>9574699</v>
      </c>
      <c r="J32" s="20">
        <v>9574699</v>
      </c>
      <c r="K32" s="20">
        <v>19015396</v>
      </c>
      <c r="L32" s="20">
        <v>15461159</v>
      </c>
      <c r="M32" s="20">
        <v>37602777</v>
      </c>
      <c r="N32" s="20">
        <v>72079332</v>
      </c>
      <c r="O32" s="20">
        <v>-18023427</v>
      </c>
      <c r="P32" s="20">
        <v>16544865</v>
      </c>
      <c r="Q32" s="20">
        <v>-16023643</v>
      </c>
      <c r="R32" s="20">
        <v>-17502205</v>
      </c>
      <c r="S32" s="20"/>
      <c r="T32" s="20"/>
      <c r="U32" s="20"/>
      <c r="V32" s="20"/>
      <c r="W32" s="20">
        <v>64151826</v>
      </c>
      <c r="X32" s="20">
        <v>3306739716</v>
      </c>
      <c r="Y32" s="20">
        <v>-3242587890</v>
      </c>
      <c r="Z32" s="21">
        <v>-98.059967475226586</v>
      </c>
      <c r="AA32" s="22">
        <v>4408986287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2265</v>
      </c>
      <c r="N35" s="20">
        <v>2265</v>
      </c>
      <c r="O35" s="20"/>
      <c r="P35" s="20"/>
      <c r="Q35" s="20">
        <v>88</v>
      </c>
      <c r="R35" s="20">
        <v>88</v>
      </c>
      <c r="S35" s="20"/>
      <c r="T35" s="20"/>
      <c r="U35" s="20"/>
      <c r="V35" s="20"/>
      <c r="W35" s="20">
        <v>2353</v>
      </c>
      <c r="X35" s="20"/>
      <c r="Y35" s="20">
        <v>2353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4408986287</v>
      </c>
      <c r="F37" s="31">
        <f t="shared" si="3"/>
        <v>4408986287</v>
      </c>
      <c r="G37" s="31">
        <f t="shared" si="3"/>
        <v>0</v>
      </c>
      <c r="H37" s="31">
        <f t="shared" si="3"/>
        <v>0</v>
      </c>
      <c r="I37" s="31">
        <f t="shared" si="3"/>
        <v>9574699</v>
      </c>
      <c r="J37" s="31">
        <f t="shared" si="3"/>
        <v>9574699</v>
      </c>
      <c r="K37" s="31">
        <f t="shared" si="3"/>
        <v>19015396</v>
      </c>
      <c r="L37" s="31">
        <f t="shared" si="3"/>
        <v>15461159</v>
      </c>
      <c r="M37" s="31">
        <f t="shared" si="3"/>
        <v>37605042</v>
      </c>
      <c r="N37" s="31">
        <f t="shared" si="3"/>
        <v>72081597</v>
      </c>
      <c r="O37" s="31">
        <f t="shared" si="3"/>
        <v>-18023427</v>
      </c>
      <c r="P37" s="31">
        <f t="shared" si="3"/>
        <v>16544865</v>
      </c>
      <c r="Q37" s="31">
        <f t="shared" si="3"/>
        <v>-16037055</v>
      </c>
      <c r="R37" s="31">
        <f t="shared" si="3"/>
        <v>-17515617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64140679</v>
      </c>
      <c r="X37" s="31">
        <f t="shared" si="3"/>
        <v>3306739716</v>
      </c>
      <c r="Y37" s="31">
        <f t="shared" si="3"/>
        <v>-3242599037</v>
      </c>
      <c r="Z37" s="32">
        <f>+IF(X37&lt;&gt;0,+(Y37/X37)*100,0)</f>
        <v>-98.060304574634387</v>
      </c>
      <c r="AA37" s="33">
        <f>SUM(AA29:AA36)</f>
        <v>4408986287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4408986287</v>
      </c>
      <c r="F44" s="31">
        <f t="shared" si="5"/>
        <v>4408986287</v>
      </c>
      <c r="G44" s="31">
        <f t="shared" si="5"/>
        <v>0</v>
      </c>
      <c r="H44" s="31">
        <f t="shared" si="5"/>
        <v>0</v>
      </c>
      <c r="I44" s="31">
        <f t="shared" si="5"/>
        <v>9574699</v>
      </c>
      <c r="J44" s="31">
        <f t="shared" si="5"/>
        <v>9574699</v>
      </c>
      <c r="K44" s="31">
        <f t="shared" si="5"/>
        <v>19015396</v>
      </c>
      <c r="L44" s="31">
        <f t="shared" si="5"/>
        <v>15461159</v>
      </c>
      <c r="M44" s="31">
        <f t="shared" si="5"/>
        <v>37605042</v>
      </c>
      <c r="N44" s="31">
        <f t="shared" si="5"/>
        <v>72081597</v>
      </c>
      <c r="O44" s="31">
        <f t="shared" si="5"/>
        <v>-18023427</v>
      </c>
      <c r="P44" s="31">
        <f t="shared" si="5"/>
        <v>16544865</v>
      </c>
      <c r="Q44" s="31">
        <f t="shared" si="5"/>
        <v>-16037055</v>
      </c>
      <c r="R44" s="31">
        <f t="shared" si="5"/>
        <v>-17515617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64140679</v>
      </c>
      <c r="X44" s="31">
        <f t="shared" si="5"/>
        <v>3306739716</v>
      </c>
      <c r="Y44" s="31">
        <f t="shared" si="5"/>
        <v>-3242599037</v>
      </c>
      <c r="Z44" s="32">
        <f>+IF(X44&lt;&gt;0,+(Y44/X44)*100,0)</f>
        <v>-98.060304574634387</v>
      </c>
      <c r="AA44" s="33">
        <f>+AA37+AA43</f>
        <v>4408986287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-2628016375</v>
      </c>
      <c r="F45" s="44">
        <f t="shared" si="6"/>
        <v>-2628016375</v>
      </c>
      <c r="G45" s="44">
        <f t="shared" si="6"/>
        <v>0</v>
      </c>
      <c r="H45" s="44">
        <f t="shared" si="6"/>
        <v>0</v>
      </c>
      <c r="I45" s="44">
        <f t="shared" si="6"/>
        <v>-4577313</v>
      </c>
      <c r="J45" s="44">
        <f t="shared" si="6"/>
        <v>-4577313</v>
      </c>
      <c r="K45" s="44">
        <f t="shared" si="6"/>
        <v>-347943863</v>
      </c>
      <c r="L45" s="44">
        <f t="shared" si="6"/>
        <v>-417963813</v>
      </c>
      <c r="M45" s="44">
        <f t="shared" si="6"/>
        <v>-25845546</v>
      </c>
      <c r="N45" s="44">
        <f t="shared" si="6"/>
        <v>-791753222</v>
      </c>
      <c r="O45" s="44">
        <f t="shared" si="6"/>
        <v>29165302</v>
      </c>
      <c r="P45" s="44">
        <f t="shared" si="6"/>
        <v>-1651067</v>
      </c>
      <c r="Q45" s="44">
        <f t="shared" si="6"/>
        <v>29302736</v>
      </c>
      <c r="R45" s="44">
        <f t="shared" si="6"/>
        <v>56816971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-739513564</v>
      </c>
      <c r="X45" s="44">
        <f t="shared" si="6"/>
        <v>-1972576128</v>
      </c>
      <c r="Y45" s="44">
        <f t="shared" si="6"/>
        <v>1233062564</v>
      </c>
      <c r="Z45" s="45">
        <f>+IF(X45&lt;&gt;0,+(Y45/X45)*100,0)</f>
        <v>-62.510264952369944</v>
      </c>
      <c r="AA45" s="46">
        <f>+AA26-AA44</f>
        <v>-2628016375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-4777613</v>
      </c>
      <c r="R47" s="20">
        <v>-4777613</v>
      </c>
      <c r="S47" s="20"/>
      <c r="T47" s="20"/>
      <c r="U47" s="20"/>
      <c r="V47" s="20"/>
      <c r="W47" s="20">
        <v>-4777613</v>
      </c>
      <c r="X47" s="20"/>
      <c r="Y47" s="20">
        <v>-4777613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-4777613</v>
      </c>
      <c r="R50" s="52">
        <f t="shared" si="7"/>
        <v>-4777613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-4777613</v>
      </c>
      <c r="X50" s="52">
        <f t="shared" si="7"/>
        <v>0</v>
      </c>
      <c r="Y50" s="52">
        <f t="shared" si="7"/>
        <v>-4777613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89990088</v>
      </c>
      <c r="D6" s="18"/>
      <c r="E6" s="19"/>
      <c r="F6" s="20"/>
      <c r="G6" s="20">
        <v>-115398852</v>
      </c>
      <c r="H6" s="20">
        <v>164164362</v>
      </c>
      <c r="I6" s="20">
        <v>-51289550</v>
      </c>
      <c r="J6" s="20">
        <v>-2524040</v>
      </c>
      <c r="K6" s="20">
        <v>20536983</v>
      </c>
      <c r="L6" s="20">
        <v>-105831992</v>
      </c>
      <c r="M6" s="20">
        <v>-77054649</v>
      </c>
      <c r="N6" s="20">
        <v>-162349658</v>
      </c>
      <c r="O6" s="20">
        <v>80714758</v>
      </c>
      <c r="P6" s="20">
        <v>-65655419</v>
      </c>
      <c r="Q6" s="20">
        <v>-80636969</v>
      </c>
      <c r="R6" s="20">
        <v>-65577630</v>
      </c>
      <c r="S6" s="20"/>
      <c r="T6" s="20"/>
      <c r="U6" s="20"/>
      <c r="V6" s="20"/>
      <c r="W6" s="20">
        <v>-230451328</v>
      </c>
      <c r="X6" s="20"/>
      <c r="Y6" s="20">
        <v>-230451328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38888459</v>
      </c>
      <c r="D7" s="18"/>
      <c r="E7" s="19">
        <v>200195830</v>
      </c>
      <c r="F7" s="20">
        <v>200195830</v>
      </c>
      <c r="G7" s="20">
        <v>24361987</v>
      </c>
      <c r="H7" s="20">
        <v>16353994</v>
      </c>
      <c r="I7" s="20">
        <v>19888463</v>
      </c>
      <c r="J7" s="20">
        <v>60604444</v>
      </c>
      <c r="K7" s="20">
        <v>13790955</v>
      </c>
      <c r="L7" s="20">
        <v>7275241</v>
      </c>
      <c r="M7" s="20">
        <v>-3532026</v>
      </c>
      <c r="N7" s="20">
        <v>17534170</v>
      </c>
      <c r="O7" s="20">
        <v>21405282</v>
      </c>
      <c r="P7" s="20">
        <v>21542787</v>
      </c>
      <c r="Q7" s="20">
        <v>33466544</v>
      </c>
      <c r="R7" s="20">
        <v>76414613</v>
      </c>
      <c r="S7" s="20"/>
      <c r="T7" s="20"/>
      <c r="U7" s="20"/>
      <c r="V7" s="20"/>
      <c r="W7" s="20">
        <v>154553227</v>
      </c>
      <c r="X7" s="20"/>
      <c r="Y7" s="20">
        <v>154553227</v>
      </c>
      <c r="Z7" s="21"/>
      <c r="AA7" s="22">
        <v>200195830</v>
      </c>
    </row>
    <row r="8" spans="1:27" x14ac:dyDescent="0.25">
      <c r="A8" s="23" t="s">
        <v>36</v>
      </c>
      <c r="B8" s="17" t="s">
        <v>32</v>
      </c>
      <c r="C8" s="18">
        <v>526000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3172564</v>
      </c>
      <c r="D10" s="18"/>
      <c r="E10" s="19"/>
      <c r="F10" s="20"/>
      <c r="G10" s="20">
        <v>-17225737</v>
      </c>
      <c r="H10" s="20">
        <v>-862662</v>
      </c>
      <c r="I10" s="20">
        <v>-1857453</v>
      </c>
      <c r="J10" s="20">
        <v>-19945852</v>
      </c>
      <c r="K10" s="20">
        <v>11975313</v>
      </c>
      <c r="L10" s="20">
        <v>323829</v>
      </c>
      <c r="M10" s="20">
        <v>723431</v>
      </c>
      <c r="N10" s="20">
        <v>13022573</v>
      </c>
      <c r="O10" s="20">
        <v>-1996821</v>
      </c>
      <c r="P10" s="20">
        <v>-563667</v>
      </c>
      <c r="Q10" s="20">
        <v>3916242</v>
      </c>
      <c r="R10" s="20">
        <v>1355754</v>
      </c>
      <c r="S10" s="20"/>
      <c r="T10" s="20"/>
      <c r="U10" s="20"/>
      <c r="V10" s="20"/>
      <c r="W10" s="20">
        <v>-5567525</v>
      </c>
      <c r="X10" s="20"/>
      <c r="Y10" s="20">
        <v>-5567525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5024595</v>
      </c>
      <c r="D11" s="18"/>
      <c r="E11" s="19"/>
      <c r="F11" s="20"/>
      <c r="G11" s="24">
        <v>2408014</v>
      </c>
      <c r="H11" s="24">
        <v>-19813198</v>
      </c>
      <c r="I11" s="24">
        <v>290138</v>
      </c>
      <c r="J11" s="20">
        <v>-17115046</v>
      </c>
      <c r="K11" s="24">
        <v>1932057</v>
      </c>
      <c r="L11" s="24">
        <v>-553176</v>
      </c>
      <c r="M11" s="20">
        <v>-3133065</v>
      </c>
      <c r="N11" s="24">
        <v>-1754184</v>
      </c>
      <c r="O11" s="24">
        <v>2838186</v>
      </c>
      <c r="P11" s="24">
        <v>1976194</v>
      </c>
      <c r="Q11" s="20">
        <v>-973921</v>
      </c>
      <c r="R11" s="24">
        <v>3840459</v>
      </c>
      <c r="S11" s="24"/>
      <c r="T11" s="20"/>
      <c r="U11" s="24"/>
      <c r="V11" s="24"/>
      <c r="W11" s="24">
        <v>-15028771</v>
      </c>
      <c r="X11" s="20"/>
      <c r="Y11" s="24">
        <v>-15028771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655315</v>
      </c>
      <c r="H12" s="20">
        <v>-442003</v>
      </c>
      <c r="I12" s="20">
        <v>-213311</v>
      </c>
      <c r="J12" s="20">
        <v>1</v>
      </c>
      <c r="K12" s="20"/>
      <c r="L12" s="20"/>
      <c r="M12" s="20">
        <v>921066</v>
      </c>
      <c r="N12" s="20">
        <v>921066</v>
      </c>
      <c r="O12" s="20">
        <v>-921066</v>
      </c>
      <c r="P12" s="20"/>
      <c r="Q12" s="20">
        <v>579500</v>
      </c>
      <c r="R12" s="20">
        <v>-341566</v>
      </c>
      <c r="S12" s="20"/>
      <c r="T12" s="20"/>
      <c r="U12" s="20"/>
      <c r="V12" s="20"/>
      <c r="W12" s="20">
        <v>579501</v>
      </c>
      <c r="X12" s="20"/>
      <c r="Y12" s="20">
        <v>579501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137601706</v>
      </c>
      <c r="D13" s="29">
        <f>SUM(D6:D12)</f>
        <v>0</v>
      </c>
      <c r="E13" s="30">
        <f t="shared" si="0"/>
        <v>200195830</v>
      </c>
      <c r="F13" s="31">
        <f t="shared" si="0"/>
        <v>200195830</v>
      </c>
      <c r="G13" s="31">
        <f t="shared" si="0"/>
        <v>-105199273</v>
      </c>
      <c r="H13" s="31">
        <f t="shared" si="0"/>
        <v>159400493</v>
      </c>
      <c r="I13" s="31">
        <f t="shared" si="0"/>
        <v>-33181713</v>
      </c>
      <c r="J13" s="31">
        <f t="shared" si="0"/>
        <v>21019507</v>
      </c>
      <c r="K13" s="31">
        <f t="shared" si="0"/>
        <v>48235308</v>
      </c>
      <c r="L13" s="31">
        <f t="shared" si="0"/>
        <v>-98786098</v>
      </c>
      <c r="M13" s="31">
        <f t="shared" si="0"/>
        <v>-82075243</v>
      </c>
      <c r="N13" s="31">
        <f t="shared" si="0"/>
        <v>-132626033</v>
      </c>
      <c r="O13" s="31">
        <f t="shared" si="0"/>
        <v>102040339</v>
      </c>
      <c r="P13" s="31">
        <f t="shared" si="0"/>
        <v>-42700105</v>
      </c>
      <c r="Q13" s="31">
        <f t="shared" si="0"/>
        <v>-43648604</v>
      </c>
      <c r="R13" s="31">
        <f t="shared" si="0"/>
        <v>15691630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-95914896</v>
      </c>
      <c r="X13" s="31">
        <f t="shared" si="0"/>
        <v>0</v>
      </c>
      <c r="Y13" s="31">
        <f t="shared" si="0"/>
        <v>-95914896</v>
      </c>
      <c r="Z13" s="32">
        <f>+IF(X13&lt;&gt;0,+(Y13/X13)*100,0)</f>
        <v>0</v>
      </c>
      <c r="AA13" s="33">
        <f>SUM(AA6:AA12)</f>
        <v>200195830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19407676</v>
      </c>
      <c r="D17" s="18"/>
      <c r="E17" s="19">
        <v>576270710</v>
      </c>
      <c r="F17" s="20">
        <v>547099746</v>
      </c>
      <c r="G17" s="24">
        <v>-5041050</v>
      </c>
      <c r="H17" s="24">
        <v>-4062306</v>
      </c>
      <c r="I17" s="24">
        <v>19160784</v>
      </c>
      <c r="J17" s="20">
        <v>10057428</v>
      </c>
      <c r="K17" s="24">
        <v>4851652</v>
      </c>
      <c r="L17" s="24">
        <v>-14556768</v>
      </c>
      <c r="M17" s="20">
        <v>3096297</v>
      </c>
      <c r="N17" s="24">
        <v>-6608819</v>
      </c>
      <c r="O17" s="24">
        <v>6034465</v>
      </c>
      <c r="P17" s="24">
        <v>-191156</v>
      </c>
      <c r="Q17" s="20">
        <v>25776995</v>
      </c>
      <c r="R17" s="24">
        <v>31620304</v>
      </c>
      <c r="S17" s="24"/>
      <c r="T17" s="20"/>
      <c r="U17" s="24"/>
      <c r="V17" s="24"/>
      <c r="W17" s="24">
        <v>35068913</v>
      </c>
      <c r="X17" s="20">
        <v>766957306</v>
      </c>
      <c r="Y17" s="24">
        <v>-731888393</v>
      </c>
      <c r="Z17" s="25">
        <v>-95.427527357044312</v>
      </c>
      <c r="AA17" s="26">
        <v>547099746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151972</v>
      </c>
      <c r="D23" s="18"/>
      <c r="E23" s="19"/>
      <c r="F23" s="20"/>
      <c r="G23" s="20">
        <v>8135</v>
      </c>
      <c r="H23" s="20"/>
      <c r="I23" s="20"/>
      <c r="J23" s="20">
        <v>8135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8135</v>
      </c>
      <c r="X23" s="20"/>
      <c r="Y23" s="20">
        <v>8135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19559648</v>
      </c>
      <c r="D25" s="29">
        <f t="shared" ref="D25:Y25" si="1">SUM(D15:D24)</f>
        <v>0</v>
      </c>
      <c r="E25" s="35">
        <f t="shared" si="1"/>
        <v>576270710</v>
      </c>
      <c r="F25" s="36">
        <f t="shared" si="1"/>
        <v>547099746</v>
      </c>
      <c r="G25" s="36">
        <f t="shared" si="1"/>
        <v>-5032915</v>
      </c>
      <c r="H25" s="36">
        <f t="shared" si="1"/>
        <v>-4062306</v>
      </c>
      <c r="I25" s="36">
        <f t="shared" si="1"/>
        <v>19160784</v>
      </c>
      <c r="J25" s="36">
        <f t="shared" si="1"/>
        <v>10065563</v>
      </c>
      <c r="K25" s="36">
        <f t="shared" si="1"/>
        <v>4851652</v>
      </c>
      <c r="L25" s="36">
        <f t="shared" si="1"/>
        <v>-14556768</v>
      </c>
      <c r="M25" s="36">
        <f t="shared" si="1"/>
        <v>3096297</v>
      </c>
      <c r="N25" s="36">
        <f t="shared" si="1"/>
        <v>-6608819</v>
      </c>
      <c r="O25" s="36">
        <f t="shared" si="1"/>
        <v>6034465</v>
      </c>
      <c r="P25" s="36">
        <f t="shared" si="1"/>
        <v>-191156</v>
      </c>
      <c r="Q25" s="36">
        <f t="shared" si="1"/>
        <v>25776995</v>
      </c>
      <c r="R25" s="36">
        <f t="shared" si="1"/>
        <v>31620304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35077048</v>
      </c>
      <c r="X25" s="36">
        <f t="shared" si="1"/>
        <v>766957306</v>
      </c>
      <c r="Y25" s="36">
        <f t="shared" si="1"/>
        <v>-731880258</v>
      </c>
      <c r="Z25" s="37">
        <f>+IF(X25&lt;&gt;0,+(Y25/X25)*100,0)</f>
        <v>-95.426466672187885</v>
      </c>
      <c r="AA25" s="38">
        <f>SUM(AA15:AA24)</f>
        <v>547099746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157161354</v>
      </c>
      <c r="D26" s="29">
        <f>+D13+D25</f>
        <v>0</v>
      </c>
      <c r="E26" s="30">
        <f t="shared" si="2"/>
        <v>776466540</v>
      </c>
      <c r="F26" s="31">
        <f t="shared" si="2"/>
        <v>747295576</v>
      </c>
      <c r="G26" s="31">
        <f t="shared" si="2"/>
        <v>-110232188</v>
      </c>
      <c r="H26" s="31">
        <f t="shared" si="2"/>
        <v>155338187</v>
      </c>
      <c r="I26" s="31">
        <f t="shared" si="2"/>
        <v>-14020929</v>
      </c>
      <c r="J26" s="31">
        <f t="shared" si="2"/>
        <v>31085070</v>
      </c>
      <c r="K26" s="31">
        <f t="shared" si="2"/>
        <v>53086960</v>
      </c>
      <c r="L26" s="31">
        <f t="shared" si="2"/>
        <v>-113342866</v>
      </c>
      <c r="M26" s="31">
        <f t="shared" si="2"/>
        <v>-78978946</v>
      </c>
      <c r="N26" s="31">
        <f t="shared" si="2"/>
        <v>-139234852</v>
      </c>
      <c r="O26" s="31">
        <f t="shared" si="2"/>
        <v>108074804</v>
      </c>
      <c r="P26" s="31">
        <f t="shared" si="2"/>
        <v>-42891261</v>
      </c>
      <c r="Q26" s="31">
        <f t="shared" si="2"/>
        <v>-17871609</v>
      </c>
      <c r="R26" s="31">
        <f t="shared" si="2"/>
        <v>47311934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-60837848</v>
      </c>
      <c r="X26" s="31">
        <f t="shared" si="2"/>
        <v>766957306</v>
      </c>
      <c r="Y26" s="31">
        <f t="shared" si="2"/>
        <v>-827795154</v>
      </c>
      <c r="Z26" s="32">
        <f>+IF(X26&lt;&gt;0,+(Y26/X26)*100,0)</f>
        <v>-107.93236436031812</v>
      </c>
      <c r="AA26" s="33">
        <f>+AA13+AA25</f>
        <v>747295576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5618341</v>
      </c>
      <c r="D30" s="18"/>
      <c r="E30" s="19"/>
      <c r="F30" s="20"/>
      <c r="G30" s="20">
        <v>2371315</v>
      </c>
      <c r="H30" s="20">
        <v>7310819</v>
      </c>
      <c r="I30" s="20">
        <v>5380999</v>
      </c>
      <c r="J30" s="20">
        <v>15063133</v>
      </c>
      <c r="K30" s="20">
        <v>5560365</v>
      </c>
      <c r="L30" s="20">
        <v>5380999</v>
      </c>
      <c r="M30" s="20">
        <v>-23924993</v>
      </c>
      <c r="N30" s="20">
        <v>-12983629</v>
      </c>
      <c r="O30" s="20">
        <v>3270274</v>
      </c>
      <c r="P30" s="20">
        <v>5020669</v>
      </c>
      <c r="Q30" s="20">
        <v>5366922</v>
      </c>
      <c r="R30" s="20">
        <v>13657865</v>
      </c>
      <c r="S30" s="20"/>
      <c r="T30" s="20"/>
      <c r="U30" s="20"/>
      <c r="V30" s="20"/>
      <c r="W30" s="20">
        <v>15737369</v>
      </c>
      <c r="X30" s="20"/>
      <c r="Y30" s="20">
        <v>15737369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41656977</v>
      </c>
      <c r="D32" s="18"/>
      <c r="E32" s="19"/>
      <c r="F32" s="20"/>
      <c r="G32" s="20">
        <v>-157114759</v>
      </c>
      <c r="H32" s="20">
        <v>-43708973</v>
      </c>
      <c r="I32" s="20">
        <v>2346500</v>
      </c>
      <c r="J32" s="20">
        <v>-198477232</v>
      </c>
      <c r="K32" s="20">
        <v>9978618</v>
      </c>
      <c r="L32" s="20">
        <v>-17103534</v>
      </c>
      <c r="M32" s="20">
        <v>6198480</v>
      </c>
      <c r="N32" s="20">
        <v>-926436</v>
      </c>
      <c r="O32" s="20">
        <v>2074745</v>
      </c>
      <c r="P32" s="20">
        <v>8524451</v>
      </c>
      <c r="Q32" s="20">
        <v>-10393346</v>
      </c>
      <c r="R32" s="20">
        <v>205850</v>
      </c>
      <c r="S32" s="20"/>
      <c r="T32" s="20"/>
      <c r="U32" s="20"/>
      <c r="V32" s="20"/>
      <c r="W32" s="20">
        <v>-199197818</v>
      </c>
      <c r="X32" s="20"/>
      <c r="Y32" s="20">
        <v>-199197818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17649068</v>
      </c>
      <c r="D35" s="18"/>
      <c r="E35" s="19"/>
      <c r="F35" s="20"/>
      <c r="G35" s="20">
        <v>12075939</v>
      </c>
      <c r="H35" s="20">
        <v>3197559</v>
      </c>
      <c r="I35" s="20">
        <v>1403294</v>
      </c>
      <c r="J35" s="20">
        <v>16676792</v>
      </c>
      <c r="K35" s="20">
        <v>1049047</v>
      </c>
      <c r="L35" s="20">
        <v>1176089</v>
      </c>
      <c r="M35" s="20">
        <v>-1041882</v>
      </c>
      <c r="N35" s="20">
        <v>1183254</v>
      </c>
      <c r="O35" s="20">
        <v>920175</v>
      </c>
      <c r="P35" s="20">
        <v>2864017</v>
      </c>
      <c r="Q35" s="20">
        <v>2474574</v>
      </c>
      <c r="R35" s="20">
        <v>6258766</v>
      </c>
      <c r="S35" s="20"/>
      <c r="T35" s="20"/>
      <c r="U35" s="20"/>
      <c r="V35" s="20"/>
      <c r="W35" s="20">
        <v>24118812</v>
      </c>
      <c r="X35" s="20"/>
      <c r="Y35" s="20">
        <v>24118812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64924386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-142667505</v>
      </c>
      <c r="H37" s="31">
        <f t="shared" si="3"/>
        <v>-33200595</v>
      </c>
      <c r="I37" s="31">
        <f t="shared" si="3"/>
        <v>9130793</v>
      </c>
      <c r="J37" s="31">
        <f t="shared" si="3"/>
        <v>-166737307</v>
      </c>
      <c r="K37" s="31">
        <f t="shared" si="3"/>
        <v>16588030</v>
      </c>
      <c r="L37" s="31">
        <f t="shared" si="3"/>
        <v>-10546446</v>
      </c>
      <c r="M37" s="31">
        <f t="shared" si="3"/>
        <v>-18768395</v>
      </c>
      <c r="N37" s="31">
        <f t="shared" si="3"/>
        <v>-12726811</v>
      </c>
      <c r="O37" s="31">
        <f t="shared" si="3"/>
        <v>6265194</v>
      </c>
      <c r="P37" s="31">
        <f t="shared" si="3"/>
        <v>16409137</v>
      </c>
      <c r="Q37" s="31">
        <f t="shared" si="3"/>
        <v>-2551850</v>
      </c>
      <c r="R37" s="31">
        <f t="shared" si="3"/>
        <v>20122481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-159341637</v>
      </c>
      <c r="X37" s="31">
        <f t="shared" si="3"/>
        <v>0</v>
      </c>
      <c r="Y37" s="31">
        <f t="shared" si="3"/>
        <v>-159341637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121366906</v>
      </c>
      <c r="D39" s="18"/>
      <c r="E39" s="19"/>
      <c r="F39" s="20"/>
      <c r="G39" s="20">
        <v>-923042</v>
      </c>
      <c r="H39" s="20"/>
      <c r="I39" s="20"/>
      <c r="J39" s="20">
        <v>-923042</v>
      </c>
      <c r="K39" s="20"/>
      <c r="L39" s="20"/>
      <c r="M39" s="20">
        <v>-21640457</v>
      </c>
      <c r="N39" s="20">
        <v>-21640457</v>
      </c>
      <c r="O39" s="20">
        <v>-954710</v>
      </c>
      <c r="P39" s="20"/>
      <c r="Q39" s="20"/>
      <c r="R39" s="20">
        <v>-954710</v>
      </c>
      <c r="S39" s="20"/>
      <c r="T39" s="20"/>
      <c r="U39" s="20"/>
      <c r="V39" s="20"/>
      <c r="W39" s="20">
        <v>-23518209</v>
      </c>
      <c r="X39" s="20"/>
      <c r="Y39" s="20">
        <v>-23518209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-115347137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6019769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-923042</v>
      </c>
      <c r="H43" s="36">
        <f t="shared" si="4"/>
        <v>0</v>
      </c>
      <c r="I43" s="36">
        <f t="shared" si="4"/>
        <v>0</v>
      </c>
      <c r="J43" s="36">
        <f t="shared" si="4"/>
        <v>-923042</v>
      </c>
      <c r="K43" s="36">
        <f t="shared" si="4"/>
        <v>0</v>
      </c>
      <c r="L43" s="36">
        <f t="shared" si="4"/>
        <v>0</v>
      </c>
      <c r="M43" s="36">
        <f t="shared" si="4"/>
        <v>-21640457</v>
      </c>
      <c r="N43" s="36">
        <f t="shared" si="4"/>
        <v>-21640457</v>
      </c>
      <c r="O43" s="36">
        <f t="shared" si="4"/>
        <v>-954710</v>
      </c>
      <c r="P43" s="36">
        <f t="shared" si="4"/>
        <v>0</v>
      </c>
      <c r="Q43" s="36">
        <f t="shared" si="4"/>
        <v>0</v>
      </c>
      <c r="R43" s="36">
        <f t="shared" si="4"/>
        <v>-954710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-23518209</v>
      </c>
      <c r="X43" s="36">
        <f t="shared" si="4"/>
        <v>0</v>
      </c>
      <c r="Y43" s="36">
        <f t="shared" si="4"/>
        <v>-23518209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70944155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-143590547</v>
      </c>
      <c r="H44" s="31">
        <f t="shared" si="5"/>
        <v>-33200595</v>
      </c>
      <c r="I44" s="31">
        <f t="shared" si="5"/>
        <v>9130793</v>
      </c>
      <c r="J44" s="31">
        <f t="shared" si="5"/>
        <v>-167660349</v>
      </c>
      <c r="K44" s="31">
        <f t="shared" si="5"/>
        <v>16588030</v>
      </c>
      <c r="L44" s="31">
        <f t="shared" si="5"/>
        <v>-10546446</v>
      </c>
      <c r="M44" s="31">
        <f t="shared" si="5"/>
        <v>-40408852</v>
      </c>
      <c r="N44" s="31">
        <f t="shared" si="5"/>
        <v>-34367268</v>
      </c>
      <c r="O44" s="31">
        <f t="shared" si="5"/>
        <v>5310484</v>
      </c>
      <c r="P44" s="31">
        <f t="shared" si="5"/>
        <v>16409137</v>
      </c>
      <c r="Q44" s="31">
        <f t="shared" si="5"/>
        <v>-2551850</v>
      </c>
      <c r="R44" s="31">
        <f t="shared" si="5"/>
        <v>19167771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-182859846</v>
      </c>
      <c r="X44" s="31">
        <f t="shared" si="5"/>
        <v>0</v>
      </c>
      <c r="Y44" s="31">
        <f t="shared" si="5"/>
        <v>-182859846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86217199</v>
      </c>
      <c r="D45" s="42">
        <f t="shared" si="6"/>
        <v>0</v>
      </c>
      <c r="E45" s="43">
        <f t="shared" si="6"/>
        <v>776466540</v>
      </c>
      <c r="F45" s="44">
        <f t="shared" si="6"/>
        <v>747295576</v>
      </c>
      <c r="G45" s="44">
        <f t="shared" si="6"/>
        <v>33358359</v>
      </c>
      <c r="H45" s="44">
        <f t="shared" si="6"/>
        <v>188538782</v>
      </c>
      <c r="I45" s="44">
        <f t="shared" si="6"/>
        <v>-23151722</v>
      </c>
      <c r="J45" s="44">
        <f t="shared" si="6"/>
        <v>198745419</v>
      </c>
      <c r="K45" s="44">
        <f t="shared" si="6"/>
        <v>36498930</v>
      </c>
      <c r="L45" s="44">
        <f t="shared" si="6"/>
        <v>-102796420</v>
      </c>
      <c r="M45" s="44">
        <f t="shared" si="6"/>
        <v>-38570094</v>
      </c>
      <c r="N45" s="44">
        <f t="shared" si="6"/>
        <v>-104867584</v>
      </c>
      <c r="O45" s="44">
        <f t="shared" si="6"/>
        <v>102764320</v>
      </c>
      <c r="P45" s="44">
        <f t="shared" si="6"/>
        <v>-59300398</v>
      </c>
      <c r="Q45" s="44">
        <f t="shared" si="6"/>
        <v>-15319759</v>
      </c>
      <c r="R45" s="44">
        <f t="shared" si="6"/>
        <v>28144163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122021998</v>
      </c>
      <c r="X45" s="44">
        <f t="shared" si="6"/>
        <v>766957306</v>
      </c>
      <c r="Y45" s="44">
        <f t="shared" si="6"/>
        <v>-644935308</v>
      </c>
      <c r="Z45" s="45">
        <f>+IF(X45&lt;&gt;0,+(Y45/X45)*100,0)</f>
        <v>-84.090118570433177</v>
      </c>
      <c r="AA45" s="46">
        <f>+AA26-AA44</f>
        <v>747295576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159955980</v>
      </c>
      <c r="D47" s="18"/>
      <c r="E47" s="19">
        <v>115287540</v>
      </c>
      <c r="F47" s="20">
        <v>115287540</v>
      </c>
      <c r="G47" s="20"/>
      <c r="H47" s="20"/>
      <c r="I47" s="20"/>
      <c r="J47" s="20"/>
      <c r="K47" s="20">
        <v>212310155</v>
      </c>
      <c r="L47" s="20"/>
      <c r="M47" s="20"/>
      <c r="N47" s="20">
        <v>212310155</v>
      </c>
      <c r="O47" s="20">
        <v>-55397435</v>
      </c>
      <c r="P47" s="20">
        <v>-47516502</v>
      </c>
      <c r="Q47" s="20">
        <v>-15518266</v>
      </c>
      <c r="R47" s="20">
        <v>-118432203</v>
      </c>
      <c r="S47" s="20"/>
      <c r="T47" s="20"/>
      <c r="U47" s="20"/>
      <c r="V47" s="20"/>
      <c r="W47" s="20">
        <v>93877952</v>
      </c>
      <c r="X47" s="20"/>
      <c r="Y47" s="20">
        <v>93877952</v>
      </c>
      <c r="Z47" s="47"/>
      <c r="AA47" s="22">
        <v>115287540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159955980</v>
      </c>
      <c r="D50" s="50">
        <f t="shared" ref="D50:Y50" si="7">SUM(D47:D49)</f>
        <v>0</v>
      </c>
      <c r="E50" s="51">
        <f t="shared" si="7"/>
        <v>115287540</v>
      </c>
      <c r="F50" s="52">
        <f t="shared" si="7"/>
        <v>115287540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212310155</v>
      </c>
      <c r="L50" s="52">
        <f t="shared" si="7"/>
        <v>0</v>
      </c>
      <c r="M50" s="52">
        <f t="shared" si="7"/>
        <v>0</v>
      </c>
      <c r="N50" s="52">
        <f t="shared" si="7"/>
        <v>212310155</v>
      </c>
      <c r="O50" s="52">
        <f t="shared" si="7"/>
        <v>-55397435</v>
      </c>
      <c r="P50" s="52">
        <f t="shared" si="7"/>
        <v>-47516502</v>
      </c>
      <c r="Q50" s="52">
        <f t="shared" si="7"/>
        <v>-15518266</v>
      </c>
      <c r="R50" s="52">
        <f t="shared" si="7"/>
        <v>-118432203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93877952</v>
      </c>
      <c r="X50" s="52">
        <f t="shared" si="7"/>
        <v>0</v>
      </c>
      <c r="Y50" s="52">
        <f t="shared" si="7"/>
        <v>93877952</v>
      </c>
      <c r="Z50" s="53">
        <f>+IF(X50&lt;&gt;0,+(Y50/X50)*100,0)</f>
        <v>0</v>
      </c>
      <c r="AA50" s="54">
        <f>SUM(AA47:AA49)</f>
        <v>115287540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261159175</v>
      </c>
      <c r="D7" s="18"/>
      <c r="E7" s="19">
        <v>217011475</v>
      </c>
      <c r="F7" s="20">
        <v>403754048</v>
      </c>
      <c r="G7" s="20">
        <v>710168</v>
      </c>
      <c r="H7" s="20">
        <v>-5919584</v>
      </c>
      <c r="I7" s="20">
        <v>317918938</v>
      </c>
      <c r="J7" s="20">
        <v>312709522</v>
      </c>
      <c r="K7" s="20">
        <v>924086</v>
      </c>
      <c r="L7" s="20">
        <v>-1313130</v>
      </c>
      <c r="M7" s="20">
        <v>3730482</v>
      </c>
      <c r="N7" s="20">
        <v>3341438</v>
      </c>
      <c r="O7" s="20">
        <v>3593047</v>
      </c>
      <c r="P7" s="20">
        <v>-3413565</v>
      </c>
      <c r="Q7" s="20">
        <v>-5187355</v>
      </c>
      <c r="R7" s="20">
        <v>-5007873</v>
      </c>
      <c r="S7" s="20"/>
      <c r="T7" s="20"/>
      <c r="U7" s="20"/>
      <c r="V7" s="20"/>
      <c r="W7" s="20">
        <v>311043087</v>
      </c>
      <c r="X7" s="20"/>
      <c r="Y7" s="20">
        <v>311043087</v>
      </c>
      <c r="Z7" s="21"/>
      <c r="AA7" s="22">
        <v>403754048</v>
      </c>
    </row>
    <row r="8" spans="1:27" x14ac:dyDescent="0.25">
      <c r="A8" s="23" t="s">
        <v>36</v>
      </c>
      <c r="B8" s="17" t="s">
        <v>32</v>
      </c>
      <c r="C8" s="18">
        <v>75698</v>
      </c>
      <c r="D8" s="18"/>
      <c r="E8" s="19"/>
      <c r="F8" s="20">
        <v>-92420556</v>
      </c>
      <c r="G8" s="20">
        <v>6282</v>
      </c>
      <c r="H8" s="20">
        <v>-4800</v>
      </c>
      <c r="I8" s="20">
        <v>-92418621</v>
      </c>
      <c r="J8" s="20">
        <v>-92417139</v>
      </c>
      <c r="K8" s="20">
        <v>2867</v>
      </c>
      <c r="L8" s="20">
        <v>944</v>
      </c>
      <c r="M8" s="20">
        <v>928</v>
      </c>
      <c r="N8" s="20">
        <v>4739</v>
      </c>
      <c r="O8" s="20">
        <v>480</v>
      </c>
      <c r="P8" s="20">
        <v>4264</v>
      </c>
      <c r="Q8" s="20">
        <v>1937</v>
      </c>
      <c r="R8" s="20">
        <v>6681</v>
      </c>
      <c r="S8" s="20"/>
      <c r="T8" s="20"/>
      <c r="U8" s="20"/>
      <c r="V8" s="20"/>
      <c r="W8" s="20">
        <v>-92405719</v>
      </c>
      <c r="X8" s="20"/>
      <c r="Y8" s="20">
        <v>-92405719</v>
      </c>
      <c r="Z8" s="21"/>
      <c r="AA8" s="22">
        <v>-92420556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26990325</v>
      </c>
      <c r="D10" s="18"/>
      <c r="E10" s="19">
        <v>28288484</v>
      </c>
      <c r="F10" s="20">
        <v>28414152</v>
      </c>
      <c r="G10" s="20"/>
      <c r="H10" s="20"/>
      <c r="I10" s="20">
        <v>26990325</v>
      </c>
      <c r="J10" s="20">
        <v>26990325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26990325</v>
      </c>
      <c r="X10" s="20"/>
      <c r="Y10" s="20">
        <v>26990325</v>
      </c>
      <c r="Z10" s="21"/>
      <c r="AA10" s="22">
        <v>28414152</v>
      </c>
    </row>
    <row r="11" spans="1:27" x14ac:dyDescent="0.25">
      <c r="A11" s="23" t="s">
        <v>39</v>
      </c>
      <c r="B11" s="17" t="s">
        <v>32</v>
      </c>
      <c r="C11" s="18">
        <v>-4538746</v>
      </c>
      <c r="D11" s="18"/>
      <c r="E11" s="19"/>
      <c r="F11" s="20"/>
      <c r="G11" s="24">
        <v>-15620297</v>
      </c>
      <c r="H11" s="24">
        <v>4762110</v>
      </c>
      <c r="I11" s="24">
        <v>-99145</v>
      </c>
      <c r="J11" s="20">
        <v>-10957332</v>
      </c>
      <c r="K11" s="24">
        <v>-385488</v>
      </c>
      <c r="L11" s="24">
        <v>118987</v>
      </c>
      <c r="M11" s="20">
        <v>419833</v>
      </c>
      <c r="N11" s="24">
        <v>153332</v>
      </c>
      <c r="O11" s="24">
        <v>-700226</v>
      </c>
      <c r="P11" s="24">
        <v>770764</v>
      </c>
      <c r="Q11" s="20">
        <v>-110011</v>
      </c>
      <c r="R11" s="24">
        <v>-39473</v>
      </c>
      <c r="S11" s="24"/>
      <c r="T11" s="20"/>
      <c r="U11" s="24"/>
      <c r="V11" s="24"/>
      <c r="W11" s="24">
        <v>-10843473</v>
      </c>
      <c r="X11" s="20"/>
      <c r="Y11" s="24">
        <v>-10843473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283686452</v>
      </c>
      <c r="D13" s="29">
        <f>SUM(D6:D12)</f>
        <v>0</v>
      </c>
      <c r="E13" s="30">
        <f t="shared" si="0"/>
        <v>245299959</v>
      </c>
      <c r="F13" s="31">
        <f t="shared" si="0"/>
        <v>339747644</v>
      </c>
      <c r="G13" s="31">
        <f t="shared" si="0"/>
        <v>-14903847</v>
      </c>
      <c r="H13" s="31">
        <f t="shared" si="0"/>
        <v>-1162274</v>
      </c>
      <c r="I13" s="31">
        <f t="shared" si="0"/>
        <v>252391497</v>
      </c>
      <c r="J13" s="31">
        <f t="shared" si="0"/>
        <v>236325376</v>
      </c>
      <c r="K13" s="31">
        <f t="shared" si="0"/>
        <v>541465</v>
      </c>
      <c r="L13" s="31">
        <f t="shared" si="0"/>
        <v>-1193199</v>
      </c>
      <c r="M13" s="31">
        <f t="shared" si="0"/>
        <v>4151243</v>
      </c>
      <c r="N13" s="31">
        <f t="shared" si="0"/>
        <v>3499509</v>
      </c>
      <c r="O13" s="31">
        <f t="shared" si="0"/>
        <v>2893301</v>
      </c>
      <c r="P13" s="31">
        <f t="shared" si="0"/>
        <v>-2638537</v>
      </c>
      <c r="Q13" s="31">
        <f t="shared" si="0"/>
        <v>-5295429</v>
      </c>
      <c r="R13" s="31">
        <f t="shared" si="0"/>
        <v>-5040665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234784220</v>
      </c>
      <c r="X13" s="31">
        <f t="shared" si="0"/>
        <v>0</v>
      </c>
      <c r="Y13" s="31">
        <f t="shared" si="0"/>
        <v>234784220</v>
      </c>
      <c r="Z13" s="32">
        <f>+IF(X13&lt;&gt;0,+(Y13/X13)*100,0)</f>
        <v>0</v>
      </c>
      <c r="AA13" s="33">
        <f>SUM(AA6:AA12)</f>
        <v>339747644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1918788361</v>
      </c>
      <c r="D17" s="18"/>
      <c r="E17" s="19">
        <v>311400610</v>
      </c>
      <c r="F17" s="20">
        <v>2240933450</v>
      </c>
      <c r="G17" s="24">
        <v>-1306118</v>
      </c>
      <c r="H17" s="24">
        <v>28112138</v>
      </c>
      <c r="I17" s="24">
        <v>1945410623</v>
      </c>
      <c r="J17" s="20">
        <v>1972216643</v>
      </c>
      <c r="K17" s="24">
        <v>29403049</v>
      </c>
      <c r="L17" s="24">
        <v>14073462</v>
      </c>
      <c r="M17" s="20">
        <v>26240936</v>
      </c>
      <c r="N17" s="24">
        <v>69717447</v>
      </c>
      <c r="O17" s="24">
        <v>-3256778</v>
      </c>
      <c r="P17" s="24">
        <v>8546623</v>
      </c>
      <c r="Q17" s="20">
        <v>8461754</v>
      </c>
      <c r="R17" s="24">
        <v>13751599</v>
      </c>
      <c r="S17" s="24"/>
      <c r="T17" s="20"/>
      <c r="U17" s="24"/>
      <c r="V17" s="24"/>
      <c r="W17" s="24">
        <v>2055685689</v>
      </c>
      <c r="X17" s="20">
        <v>248963491</v>
      </c>
      <c r="Y17" s="24">
        <v>1806722198</v>
      </c>
      <c r="Z17" s="25">
        <v>725.69764777278124</v>
      </c>
      <c r="AA17" s="26">
        <v>2240933450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>
        <v>340</v>
      </c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>
        <v>340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1918788701</v>
      </c>
      <c r="D25" s="29">
        <f t="shared" ref="D25:Y25" si="1">SUM(D15:D24)</f>
        <v>0</v>
      </c>
      <c r="E25" s="35">
        <f t="shared" si="1"/>
        <v>311400610</v>
      </c>
      <c r="F25" s="36">
        <f t="shared" si="1"/>
        <v>2240933790</v>
      </c>
      <c r="G25" s="36">
        <f t="shared" si="1"/>
        <v>-1306118</v>
      </c>
      <c r="H25" s="36">
        <f t="shared" si="1"/>
        <v>28112138</v>
      </c>
      <c r="I25" s="36">
        <f t="shared" si="1"/>
        <v>1945410963</v>
      </c>
      <c r="J25" s="36">
        <f t="shared" si="1"/>
        <v>1972216983</v>
      </c>
      <c r="K25" s="36">
        <f t="shared" si="1"/>
        <v>29403049</v>
      </c>
      <c r="L25" s="36">
        <f t="shared" si="1"/>
        <v>14073462</v>
      </c>
      <c r="M25" s="36">
        <f t="shared" si="1"/>
        <v>26240936</v>
      </c>
      <c r="N25" s="36">
        <f t="shared" si="1"/>
        <v>69717447</v>
      </c>
      <c r="O25" s="36">
        <f t="shared" si="1"/>
        <v>-3256778</v>
      </c>
      <c r="P25" s="36">
        <f t="shared" si="1"/>
        <v>8546623</v>
      </c>
      <c r="Q25" s="36">
        <f t="shared" si="1"/>
        <v>8461754</v>
      </c>
      <c r="R25" s="36">
        <f t="shared" si="1"/>
        <v>13751599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2055686029</v>
      </c>
      <c r="X25" s="36">
        <f t="shared" si="1"/>
        <v>248963491</v>
      </c>
      <c r="Y25" s="36">
        <f t="shared" si="1"/>
        <v>1806722538</v>
      </c>
      <c r="Z25" s="37">
        <f>+IF(X25&lt;&gt;0,+(Y25/X25)*100,0)</f>
        <v>725.69778433898966</v>
      </c>
      <c r="AA25" s="38">
        <f>SUM(AA15:AA24)</f>
        <v>2240933790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2202475153</v>
      </c>
      <c r="D26" s="29">
        <f>+D13+D25</f>
        <v>0</v>
      </c>
      <c r="E26" s="30">
        <f t="shared" si="2"/>
        <v>556700569</v>
      </c>
      <c r="F26" s="31">
        <f t="shared" si="2"/>
        <v>2580681434</v>
      </c>
      <c r="G26" s="31">
        <f t="shared" si="2"/>
        <v>-16209965</v>
      </c>
      <c r="H26" s="31">
        <f t="shared" si="2"/>
        <v>26949864</v>
      </c>
      <c r="I26" s="31">
        <f t="shared" si="2"/>
        <v>2197802460</v>
      </c>
      <c r="J26" s="31">
        <f t="shared" si="2"/>
        <v>2208542359</v>
      </c>
      <c r="K26" s="31">
        <f t="shared" si="2"/>
        <v>29944514</v>
      </c>
      <c r="L26" s="31">
        <f t="shared" si="2"/>
        <v>12880263</v>
      </c>
      <c r="M26" s="31">
        <f t="shared" si="2"/>
        <v>30392179</v>
      </c>
      <c r="N26" s="31">
        <f t="shared" si="2"/>
        <v>73216956</v>
      </c>
      <c r="O26" s="31">
        <f t="shared" si="2"/>
        <v>-363477</v>
      </c>
      <c r="P26" s="31">
        <f t="shared" si="2"/>
        <v>5908086</v>
      </c>
      <c r="Q26" s="31">
        <f t="shared" si="2"/>
        <v>3166325</v>
      </c>
      <c r="R26" s="31">
        <f t="shared" si="2"/>
        <v>8710934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2290470249</v>
      </c>
      <c r="X26" s="31">
        <f t="shared" si="2"/>
        <v>248963491</v>
      </c>
      <c r="Y26" s="31">
        <f t="shared" si="2"/>
        <v>2041506758</v>
      </c>
      <c r="Z26" s="32">
        <f>+IF(X26&lt;&gt;0,+(Y26/X26)*100,0)</f>
        <v>820.00246293140219</v>
      </c>
      <c r="AA26" s="33">
        <f>+AA13+AA25</f>
        <v>2580681434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89297</v>
      </c>
      <c r="D31" s="18"/>
      <c r="E31" s="19">
        <v>270305</v>
      </c>
      <c r="F31" s="20">
        <v>490077</v>
      </c>
      <c r="G31" s="20">
        <v>-15041</v>
      </c>
      <c r="H31" s="20">
        <v>-3225</v>
      </c>
      <c r="I31" s="20">
        <v>91913</v>
      </c>
      <c r="J31" s="20">
        <v>73647</v>
      </c>
      <c r="K31" s="20">
        <v>-2616</v>
      </c>
      <c r="L31" s="20"/>
      <c r="M31" s="20">
        <v>891</v>
      </c>
      <c r="N31" s="20">
        <v>-1725</v>
      </c>
      <c r="O31" s="20"/>
      <c r="P31" s="20">
        <v>438</v>
      </c>
      <c r="Q31" s="20">
        <v>-15855</v>
      </c>
      <c r="R31" s="20">
        <v>-15417</v>
      </c>
      <c r="S31" s="20"/>
      <c r="T31" s="20"/>
      <c r="U31" s="20"/>
      <c r="V31" s="20"/>
      <c r="W31" s="20">
        <v>56505</v>
      </c>
      <c r="X31" s="20"/>
      <c r="Y31" s="20">
        <v>56505</v>
      </c>
      <c r="Z31" s="21"/>
      <c r="AA31" s="22">
        <v>490077</v>
      </c>
    </row>
    <row r="32" spans="1:27" x14ac:dyDescent="0.25">
      <c r="A32" s="23" t="s">
        <v>59</v>
      </c>
      <c r="B32" s="17" t="s">
        <v>32</v>
      </c>
      <c r="C32" s="18">
        <v>462863027</v>
      </c>
      <c r="D32" s="18"/>
      <c r="E32" s="19"/>
      <c r="F32" s="20">
        <v>155488859</v>
      </c>
      <c r="G32" s="20">
        <v>-381475318</v>
      </c>
      <c r="H32" s="20">
        <v>87402299</v>
      </c>
      <c r="I32" s="20">
        <v>146629440</v>
      </c>
      <c r="J32" s="20">
        <v>-147443579</v>
      </c>
      <c r="K32" s="20">
        <v>111149302</v>
      </c>
      <c r="L32" s="20">
        <v>69249561</v>
      </c>
      <c r="M32" s="20">
        <v>-55089069</v>
      </c>
      <c r="N32" s="20">
        <v>125309794</v>
      </c>
      <c r="O32" s="20">
        <v>-9365759</v>
      </c>
      <c r="P32" s="20">
        <v>91894353</v>
      </c>
      <c r="Q32" s="20">
        <v>-62673366</v>
      </c>
      <c r="R32" s="20">
        <v>19855228</v>
      </c>
      <c r="S32" s="20"/>
      <c r="T32" s="20"/>
      <c r="U32" s="20"/>
      <c r="V32" s="20"/>
      <c r="W32" s="20">
        <v>-2278557</v>
      </c>
      <c r="X32" s="20"/>
      <c r="Y32" s="20">
        <v>-2278557</v>
      </c>
      <c r="Z32" s="21"/>
      <c r="AA32" s="22">
        <v>155488859</v>
      </c>
    </row>
    <row r="33" spans="1:27" x14ac:dyDescent="0.25">
      <c r="A33" s="23" t="s">
        <v>60</v>
      </c>
      <c r="B33" s="17" t="s">
        <v>32</v>
      </c>
      <c r="C33" s="18">
        <v>-60577816</v>
      </c>
      <c r="D33" s="18"/>
      <c r="E33" s="19"/>
      <c r="F33" s="20"/>
      <c r="G33" s="20">
        <v>-76682</v>
      </c>
      <c r="H33" s="20">
        <v>-15210517</v>
      </c>
      <c r="I33" s="20">
        <v>-949400</v>
      </c>
      <c r="J33" s="20">
        <v>-16236599</v>
      </c>
      <c r="K33" s="20">
        <v>-3598060</v>
      </c>
      <c r="L33" s="20">
        <v>-11099575</v>
      </c>
      <c r="M33" s="20">
        <v>-4004620</v>
      </c>
      <c r="N33" s="20">
        <v>-18702255</v>
      </c>
      <c r="O33" s="20">
        <v>-7103102</v>
      </c>
      <c r="P33" s="20">
        <v>-8235757</v>
      </c>
      <c r="Q33" s="20">
        <v>-16600786</v>
      </c>
      <c r="R33" s="20">
        <v>-31939645</v>
      </c>
      <c r="S33" s="20"/>
      <c r="T33" s="20"/>
      <c r="U33" s="20"/>
      <c r="V33" s="20"/>
      <c r="W33" s="20">
        <v>-66878499</v>
      </c>
      <c r="X33" s="20"/>
      <c r="Y33" s="20">
        <v>-66878499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218072932</v>
      </c>
      <c r="D34" s="18"/>
      <c r="E34" s="19"/>
      <c r="F34" s="20">
        <v>219533613</v>
      </c>
      <c r="G34" s="20"/>
      <c r="H34" s="20"/>
      <c r="I34" s="20">
        <v>219533614</v>
      </c>
      <c r="J34" s="20">
        <v>219533614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219533614</v>
      </c>
      <c r="X34" s="20"/>
      <c r="Y34" s="20">
        <v>219533614</v>
      </c>
      <c r="Z34" s="21"/>
      <c r="AA34" s="22">
        <v>219533613</v>
      </c>
    </row>
    <row r="35" spans="1:27" x14ac:dyDescent="0.25">
      <c r="A35" s="23" t="s">
        <v>39</v>
      </c>
      <c r="B35" s="17" t="s">
        <v>32</v>
      </c>
      <c r="C35" s="18">
        <v>55391240</v>
      </c>
      <c r="D35" s="18"/>
      <c r="E35" s="19"/>
      <c r="F35" s="20"/>
      <c r="G35" s="20">
        <v>2347861</v>
      </c>
      <c r="H35" s="20">
        <v>-15549575</v>
      </c>
      <c r="I35" s="20">
        <v>11077634</v>
      </c>
      <c r="J35" s="20">
        <v>-2124080</v>
      </c>
      <c r="K35" s="20">
        <v>-2409993</v>
      </c>
      <c r="L35" s="20">
        <v>232138</v>
      </c>
      <c r="M35" s="20">
        <v>310477</v>
      </c>
      <c r="N35" s="20">
        <v>-1867378</v>
      </c>
      <c r="O35" s="20">
        <v>393291</v>
      </c>
      <c r="P35" s="20">
        <v>282902</v>
      </c>
      <c r="Q35" s="20">
        <v>-130075</v>
      </c>
      <c r="R35" s="20">
        <v>546118</v>
      </c>
      <c r="S35" s="20"/>
      <c r="T35" s="20"/>
      <c r="U35" s="20"/>
      <c r="V35" s="20"/>
      <c r="W35" s="20">
        <v>-3445340</v>
      </c>
      <c r="X35" s="20"/>
      <c r="Y35" s="20">
        <v>-3445340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675838680</v>
      </c>
      <c r="D37" s="29">
        <f t="shared" ref="D37:Y37" si="3">SUM(D29:D36)</f>
        <v>0</v>
      </c>
      <c r="E37" s="30">
        <f t="shared" si="3"/>
        <v>270305</v>
      </c>
      <c r="F37" s="31">
        <f t="shared" si="3"/>
        <v>375512549</v>
      </c>
      <c r="G37" s="31">
        <f t="shared" si="3"/>
        <v>-379219180</v>
      </c>
      <c r="H37" s="31">
        <f t="shared" si="3"/>
        <v>56638982</v>
      </c>
      <c r="I37" s="31">
        <f t="shared" si="3"/>
        <v>376383201</v>
      </c>
      <c r="J37" s="31">
        <f t="shared" si="3"/>
        <v>53803003</v>
      </c>
      <c r="K37" s="31">
        <f t="shared" si="3"/>
        <v>105138633</v>
      </c>
      <c r="L37" s="31">
        <f t="shared" si="3"/>
        <v>58382124</v>
      </c>
      <c r="M37" s="31">
        <f t="shared" si="3"/>
        <v>-58782321</v>
      </c>
      <c r="N37" s="31">
        <f t="shared" si="3"/>
        <v>104738436</v>
      </c>
      <c r="O37" s="31">
        <f t="shared" si="3"/>
        <v>-16075570</v>
      </c>
      <c r="P37" s="31">
        <f t="shared" si="3"/>
        <v>83941936</v>
      </c>
      <c r="Q37" s="31">
        <f t="shared" si="3"/>
        <v>-79420082</v>
      </c>
      <c r="R37" s="31">
        <f t="shared" si="3"/>
        <v>-11553716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146987723</v>
      </c>
      <c r="X37" s="31">
        <f t="shared" si="3"/>
        <v>0</v>
      </c>
      <c r="Y37" s="31">
        <f t="shared" si="3"/>
        <v>146987723</v>
      </c>
      <c r="Z37" s="32">
        <f>+IF(X37&lt;&gt;0,+(Y37/X37)*100,0)</f>
        <v>0</v>
      </c>
      <c r="AA37" s="33">
        <f>SUM(AA29:AA36)</f>
        <v>375512549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479630832</v>
      </c>
      <c r="D40" s="18"/>
      <c r="E40" s="19"/>
      <c r="F40" s="20">
        <v>880184471</v>
      </c>
      <c r="G40" s="20"/>
      <c r="H40" s="20"/>
      <c r="I40" s="20">
        <v>880184471</v>
      </c>
      <c r="J40" s="20">
        <v>880184471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880184471</v>
      </c>
      <c r="X40" s="20"/>
      <c r="Y40" s="20">
        <v>880184471</v>
      </c>
      <c r="Z40" s="21"/>
      <c r="AA40" s="22">
        <v>880184471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402014320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881645152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880184471</v>
      </c>
      <c r="G43" s="36">
        <f t="shared" si="4"/>
        <v>0</v>
      </c>
      <c r="H43" s="36">
        <f t="shared" si="4"/>
        <v>0</v>
      </c>
      <c r="I43" s="36">
        <f t="shared" si="4"/>
        <v>880184471</v>
      </c>
      <c r="J43" s="36">
        <f t="shared" si="4"/>
        <v>880184471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880184471</v>
      </c>
      <c r="X43" s="36">
        <f t="shared" si="4"/>
        <v>0</v>
      </c>
      <c r="Y43" s="36">
        <f t="shared" si="4"/>
        <v>880184471</v>
      </c>
      <c r="Z43" s="37">
        <f>+IF(X43&lt;&gt;0,+(Y43/X43)*100,0)</f>
        <v>0</v>
      </c>
      <c r="AA43" s="38">
        <f>SUM(AA39:AA42)</f>
        <v>880184471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1557483832</v>
      </c>
      <c r="D44" s="29">
        <f>+D37+D43</f>
        <v>0</v>
      </c>
      <c r="E44" s="30">
        <f t="shared" si="5"/>
        <v>270305</v>
      </c>
      <c r="F44" s="31">
        <f t="shared" si="5"/>
        <v>1255697020</v>
      </c>
      <c r="G44" s="31">
        <f t="shared" si="5"/>
        <v>-379219180</v>
      </c>
      <c r="H44" s="31">
        <f t="shared" si="5"/>
        <v>56638982</v>
      </c>
      <c r="I44" s="31">
        <f t="shared" si="5"/>
        <v>1256567672</v>
      </c>
      <c r="J44" s="31">
        <f t="shared" si="5"/>
        <v>933987474</v>
      </c>
      <c r="K44" s="31">
        <f t="shared" si="5"/>
        <v>105138633</v>
      </c>
      <c r="L44" s="31">
        <f t="shared" si="5"/>
        <v>58382124</v>
      </c>
      <c r="M44" s="31">
        <f t="shared" si="5"/>
        <v>-58782321</v>
      </c>
      <c r="N44" s="31">
        <f t="shared" si="5"/>
        <v>104738436</v>
      </c>
      <c r="O44" s="31">
        <f t="shared" si="5"/>
        <v>-16075570</v>
      </c>
      <c r="P44" s="31">
        <f t="shared" si="5"/>
        <v>83941936</v>
      </c>
      <c r="Q44" s="31">
        <f t="shared" si="5"/>
        <v>-79420082</v>
      </c>
      <c r="R44" s="31">
        <f t="shared" si="5"/>
        <v>-11553716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1027172194</v>
      </c>
      <c r="X44" s="31">
        <f t="shared" si="5"/>
        <v>0</v>
      </c>
      <c r="Y44" s="31">
        <f t="shared" si="5"/>
        <v>1027172194</v>
      </c>
      <c r="Z44" s="32">
        <f>+IF(X44&lt;&gt;0,+(Y44/X44)*100,0)</f>
        <v>0</v>
      </c>
      <c r="AA44" s="33">
        <f>+AA37+AA43</f>
        <v>1255697020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644991321</v>
      </c>
      <c r="D45" s="42">
        <f t="shared" si="6"/>
        <v>0</v>
      </c>
      <c r="E45" s="43">
        <f t="shared" si="6"/>
        <v>556430264</v>
      </c>
      <c r="F45" s="44">
        <f t="shared" si="6"/>
        <v>1324984414</v>
      </c>
      <c r="G45" s="44">
        <f t="shared" si="6"/>
        <v>363009215</v>
      </c>
      <c r="H45" s="44">
        <f t="shared" si="6"/>
        <v>-29689118</v>
      </c>
      <c r="I45" s="44">
        <f t="shared" si="6"/>
        <v>941234788</v>
      </c>
      <c r="J45" s="44">
        <f t="shared" si="6"/>
        <v>1274554885</v>
      </c>
      <c r="K45" s="44">
        <f t="shared" si="6"/>
        <v>-75194119</v>
      </c>
      <c r="L45" s="44">
        <f t="shared" si="6"/>
        <v>-45501861</v>
      </c>
      <c r="M45" s="44">
        <f t="shared" si="6"/>
        <v>89174500</v>
      </c>
      <c r="N45" s="44">
        <f t="shared" si="6"/>
        <v>-31521480</v>
      </c>
      <c r="O45" s="44">
        <f t="shared" si="6"/>
        <v>15712093</v>
      </c>
      <c r="P45" s="44">
        <f t="shared" si="6"/>
        <v>-78033850</v>
      </c>
      <c r="Q45" s="44">
        <f t="shared" si="6"/>
        <v>82586407</v>
      </c>
      <c r="R45" s="44">
        <f t="shared" si="6"/>
        <v>20264650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1263298055</v>
      </c>
      <c r="X45" s="44">
        <f t="shared" si="6"/>
        <v>248963491</v>
      </c>
      <c r="Y45" s="44">
        <f t="shared" si="6"/>
        <v>1014334564</v>
      </c>
      <c r="Z45" s="45">
        <f>+IF(X45&lt;&gt;0,+(Y45/X45)*100,0)</f>
        <v>407.42301609194584</v>
      </c>
      <c r="AA45" s="46">
        <f>+AA26-AA44</f>
        <v>1324984414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1136706182</v>
      </c>
      <c r="D47" s="18"/>
      <c r="E47" s="19">
        <v>-9327903</v>
      </c>
      <c r="F47" s="20">
        <v>1212943590</v>
      </c>
      <c r="G47" s="20">
        <v>1</v>
      </c>
      <c r="H47" s="20">
        <v>-1225689</v>
      </c>
      <c r="I47" s="20">
        <v>1215204822</v>
      </c>
      <c r="J47" s="20">
        <v>1213979134</v>
      </c>
      <c r="K47" s="20">
        <v>-719451</v>
      </c>
      <c r="L47" s="20">
        <v>3194545</v>
      </c>
      <c r="M47" s="20">
        <v>-152554</v>
      </c>
      <c r="N47" s="20">
        <v>2322540</v>
      </c>
      <c r="O47" s="20">
        <v>-819386</v>
      </c>
      <c r="P47" s="20">
        <v>-2761863</v>
      </c>
      <c r="Q47" s="20">
        <v>-1237003</v>
      </c>
      <c r="R47" s="20">
        <v>-4818252</v>
      </c>
      <c r="S47" s="20"/>
      <c r="T47" s="20"/>
      <c r="U47" s="20"/>
      <c r="V47" s="20"/>
      <c r="W47" s="20">
        <v>1211483422</v>
      </c>
      <c r="X47" s="20">
        <v>-2169295</v>
      </c>
      <c r="Y47" s="20">
        <v>1213652717</v>
      </c>
      <c r="Z47" s="47">
        <v>-55946.872924152776</v>
      </c>
      <c r="AA47" s="22">
        <v>1212943590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>
        <v>16200000</v>
      </c>
      <c r="G48" s="20"/>
      <c r="H48" s="20"/>
      <c r="I48" s="20">
        <v>16200000</v>
      </c>
      <c r="J48" s="20">
        <v>16200000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16200000</v>
      </c>
      <c r="X48" s="20"/>
      <c r="Y48" s="20">
        <v>16200000</v>
      </c>
      <c r="Z48" s="47"/>
      <c r="AA48" s="22">
        <v>16200000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1152906182</v>
      </c>
      <c r="D50" s="50">
        <f t="shared" ref="D50:Y50" si="7">SUM(D47:D49)</f>
        <v>0</v>
      </c>
      <c r="E50" s="51">
        <f t="shared" si="7"/>
        <v>-9327903</v>
      </c>
      <c r="F50" s="52">
        <f t="shared" si="7"/>
        <v>1229143590</v>
      </c>
      <c r="G50" s="52">
        <f t="shared" si="7"/>
        <v>1</v>
      </c>
      <c r="H50" s="52">
        <f t="shared" si="7"/>
        <v>-1225689</v>
      </c>
      <c r="I50" s="52">
        <f t="shared" si="7"/>
        <v>1231404822</v>
      </c>
      <c r="J50" s="52">
        <f t="shared" si="7"/>
        <v>1230179134</v>
      </c>
      <c r="K50" s="52">
        <f t="shared" si="7"/>
        <v>-719451</v>
      </c>
      <c r="L50" s="52">
        <f t="shared" si="7"/>
        <v>3194545</v>
      </c>
      <c r="M50" s="52">
        <f t="shared" si="7"/>
        <v>-152554</v>
      </c>
      <c r="N50" s="52">
        <f t="shared" si="7"/>
        <v>2322540</v>
      </c>
      <c r="O50" s="52">
        <f t="shared" si="7"/>
        <v>-819386</v>
      </c>
      <c r="P50" s="52">
        <f t="shared" si="7"/>
        <v>-2761863</v>
      </c>
      <c r="Q50" s="52">
        <f t="shared" si="7"/>
        <v>-1237003</v>
      </c>
      <c r="R50" s="52">
        <f t="shared" si="7"/>
        <v>-4818252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1227683422</v>
      </c>
      <c r="X50" s="52">
        <f t="shared" si="7"/>
        <v>-2169295</v>
      </c>
      <c r="Y50" s="52">
        <f t="shared" si="7"/>
        <v>1229852717</v>
      </c>
      <c r="Z50" s="53">
        <f>+IF(X50&lt;&gt;0,+(Y50/X50)*100,0)</f>
        <v>-56693.659322498788</v>
      </c>
      <c r="AA50" s="54">
        <f>SUM(AA47:AA49)</f>
        <v>1229143590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56667A-9B2F-4BAF-8315-66F7A7C18C7F}"/>
</file>

<file path=customXml/itemProps2.xml><?xml version="1.0" encoding="utf-8"?>
<ds:datastoreItem xmlns:ds="http://schemas.openxmlformats.org/officeDocument/2006/customXml" ds:itemID="{9D983757-3C94-42E0-8C4B-BD82824F8C5D}"/>
</file>

<file path=customXml/itemProps3.xml><?xml version="1.0" encoding="utf-8"?>
<ds:datastoreItem xmlns:ds="http://schemas.openxmlformats.org/officeDocument/2006/customXml" ds:itemID="{E76AC360-FD54-4E06-B64C-FB40742B31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2024-05-07T20:42:33Z</dcterms:created>
  <dcterms:modified xsi:type="dcterms:W3CDTF">2024-05-07T20:43:18Z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